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3. CONG VIEC\2. Danh sach dau moi lien he cac Tinh\"/>
    </mc:Choice>
  </mc:AlternateContent>
  <bookViews>
    <workbookView xWindow="0" yWindow="0" windowWidth="20490" windowHeight="7755" activeTab="1"/>
  </bookViews>
  <sheets>
    <sheet name="BGD" sheetId="1" r:id="rId1"/>
    <sheet name="GĐ" sheetId="4" r:id="rId2"/>
    <sheet name="AM Y te" sheetId="3" r:id="rId3"/>
    <sheet name="AM YT GD" sheetId="2" r:id="rId4"/>
  </sheets>
  <definedNames>
    <definedName name="_xlnm._FilterDatabase" localSheetId="2" hidden="1">'AM Y te'!$A$3:$H$3</definedName>
    <definedName name="_xlnm._FilterDatabase" localSheetId="3" hidden="1">'AM YT GD'!$A$2:$I$119</definedName>
    <definedName name="_xlnm._FilterDatabase" localSheetId="0" hidden="1">BGD!$A$3:$E$3</definedName>
    <definedName name="_xlnm.Print_Area" localSheetId="2">'AM Y te'!$A$1:$L$76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2" i="3" l="1"/>
  <c r="H6" i="3"/>
  <c r="J6" i="3"/>
  <c r="H7" i="3"/>
  <c r="J7" i="3"/>
  <c r="H8" i="3"/>
  <c r="J8" i="3"/>
  <c r="H9" i="3"/>
  <c r="J9" i="3"/>
  <c r="H11" i="3"/>
  <c r="J11" i="3"/>
  <c r="H12" i="3"/>
  <c r="H13" i="3"/>
  <c r="H14" i="3"/>
  <c r="J14" i="3"/>
  <c r="J15" i="3"/>
  <c r="H16" i="3"/>
  <c r="J16" i="3"/>
  <c r="H17" i="3"/>
  <c r="H19" i="3"/>
  <c r="J19" i="3"/>
  <c r="H20" i="3"/>
  <c r="J20" i="3"/>
  <c r="H21" i="3"/>
  <c r="H22" i="3"/>
  <c r="J22" i="3"/>
  <c r="H23" i="3"/>
  <c r="H25" i="3"/>
  <c r="J25" i="3"/>
  <c r="H26" i="3"/>
  <c r="J26" i="3"/>
  <c r="H27" i="3"/>
  <c r="J27" i="3"/>
  <c r="H28" i="3"/>
  <c r="J28" i="3"/>
  <c r="H29" i="3"/>
  <c r="J29" i="3"/>
  <c r="H30" i="3"/>
  <c r="J30" i="3"/>
  <c r="H31" i="3"/>
  <c r="J31" i="3"/>
  <c r="H32" i="3"/>
  <c r="J32" i="3"/>
  <c r="H33" i="3"/>
  <c r="J33" i="3"/>
  <c r="H35" i="3"/>
  <c r="J35" i="3"/>
  <c r="H37" i="3"/>
  <c r="J37" i="3"/>
  <c r="H38" i="3"/>
  <c r="J38" i="3"/>
  <c r="H39" i="3"/>
  <c r="H40" i="3"/>
  <c r="J40" i="3"/>
  <c r="H42" i="3"/>
  <c r="J42" i="3"/>
  <c r="H44" i="3"/>
  <c r="J44" i="3"/>
  <c r="H45" i="3"/>
  <c r="H46" i="3"/>
  <c r="J46" i="3"/>
  <c r="H47" i="3"/>
  <c r="J47" i="3"/>
  <c r="H49" i="3"/>
  <c r="J49" i="3"/>
  <c r="H50" i="3"/>
  <c r="J50" i="3"/>
  <c r="H51" i="3"/>
  <c r="J51" i="3"/>
  <c r="H52" i="3"/>
  <c r="J52" i="3"/>
  <c r="H53" i="3"/>
  <c r="J53" i="3"/>
  <c r="H55" i="3"/>
  <c r="J55" i="3"/>
  <c r="H56" i="3"/>
  <c r="H57" i="3"/>
  <c r="J57" i="3"/>
  <c r="H58" i="3"/>
  <c r="J58" i="3"/>
  <c r="H60" i="3"/>
  <c r="H61" i="3"/>
  <c r="H62" i="3"/>
  <c r="J62" i="3"/>
  <c r="H63" i="3"/>
  <c r="H65" i="3"/>
  <c r="J65" i="3"/>
  <c r="H67" i="3"/>
  <c r="J67" i="3"/>
  <c r="H68" i="3"/>
  <c r="H69" i="3"/>
  <c r="H70" i="3"/>
  <c r="J70" i="3"/>
  <c r="H71" i="3"/>
  <c r="J71" i="3"/>
  <c r="H73" i="3"/>
  <c r="J73" i="3"/>
  <c r="H75" i="3"/>
  <c r="J75" i="3"/>
  <c r="J4" i="3"/>
  <c r="H4" i="3"/>
  <c r="A5" i="2"/>
  <c r="A6" i="2"/>
  <c r="A7" i="2"/>
  <c r="A8" i="2"/>
  <c r="A9" i="2"/>
  <c r="A10" i="2"/>
  <c r="A11" i="2"/>
  <c r="A12" i="2"/>
  <c r="A13" i="2"/>
  <c r="A14" i="2"/>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A67" i="2"/>
  <c r="A68" i="2"/>
  <c r="A69" i="2"/>
  <c r="A70" i="2"/>
  <c r="A71" i="2"/>
  <c r="A72" i="2"/>
  <c r="A73" i="2"/>
  <c r="A74" i="2"/>
  <c r="A75" i="2"/>
  <c r="A76" i="2"/>
  <c r="A77" i="2"/>
  <c r="A78" i="2"/>
  <c r="A79" i="2"/>
  <c r="A80" i="2"/>
  <c r="A81" i="2"/>
  <c r="A83" i="2"/>
  <c r="A84" i="2"/>
  <c r="A85" i="2"/>
  <c r="A86" i="2"/>
  <c r="A87" i="2"/>
  <c r="A88" i="2"/>
  <c r="A89" i="2"/>
  <c r="A90" i="2"/>
  <c r="A91" i="2"/>
  <c r="A92" i="2"/>
  <c r="A93" i="2"/>
  <c r="A94" i="2"/>
  <c r="A95" i="2"/>
  <c r="A96" i="2"/>
  <c r="A97" i="2"/>
  <c r="A98" i="2"/>
  <c r="A99" i="2"/>
  <c r="A100" i="2"/>
  <c r="A101" i="2"/>
  <c r="A102" i="2"/>
  <c r="A103" i="2"/>
  <c r="A104" i="2"/>
  <c r="A105" i="2"/>
  <c r="A106" i="2"/>
  <c r="A107" i="2"/>
  <c r="A108" i="2"/>
  <c r="A109" i="2"/>
  <c r="A110" i="2"/>
  <c r="A111" i="2"/>
  <c r="A112" i="2"/>
</calcChain>
</file>

<file path=xl/sharedStrings.xml><?xml version="1.0" encoding="utf-8"?>
<sst xmlns="http://schemas.openxmlformats.org/spreadsheetml/2006/main" count="1984" uniqueCount="1153">
  <si>
    <t>Tỉnh/TP</t>
  </si>
  <si>
    <t>PGĐ KHDN&amp;CP</t>
  </si>
  <si>
    <t>GĐ CNTT</t>
  </si>
  <si>
    <t>BLU</t>
  </si>
  <si>
    <t>khanhpv4@viettel.com.vn</t>
  </si>
  <si>
    <t>phuongvh4@viettel.com.vn</t>
  </si>
  <si>
    <t>BNH</t>
  </si>
  <si>
    <t>haith3@viettel.com.vn</t>
  </si>
  <si>
    <t>manhnv4@viettel.com.vn</t>
  </si>
  <si>
    <t>BTE</t>
  </si>
  <si>
    <t>phunghung@viettel.com.vn</t>
  </si>
  <si>
    <t>quangnln@viettel.com.vn</t>
  </si>
  <si>
    <t>BDH</t>
  </si>
  <si>
    <t>trungdt4@viettel.com.vn</t>
  </si>
  <si>
    <t>hanhpd9@viettel.com.vn</t>
  </si>
  <si>
    <t>namnc1@viettel.com.vn</t>
  </si>
  <si>
    <t>BPC</t>
  </si>
  <si>
    <t>hoaidt2@viettel.com.vn</t>
  </si>
  <si>
    <t>haitn5@viettel.com.vn</t>
  </si>
  <si>
    <t>BTN</t>
  </si>
  <si>
    <t>hungtvn@viettel.com.vn</t>
  </si>
  <si>
    <t>CMU</t>
  </si>
  <si>
    <t>truongnv1@viettel.com.vn</t>
  </si>
  <si>
    <t>tamthn@viettel.com.vn</t>
  </si>
  <si>
    <t>CTO</t>
  </si>
  <si>
    <t>huandt@viettel.com.vn</t>
  </si>
  <si>
    <t>phuclh2@viettel.com.vn</t>
  </si>
  <si>
    <t>CBG</t>
  </si>
  <si>
    <t>thuongtq@viettel.com.vn</t>
  </si>
  <si>
    <t>DNG</t>
  </si>
  <si>
    <t>khana@viettel.com.vn</t>
  </si>
  <si>
    <t>tuanhm13@viettel.com.vn</t>
  </si>
  <si>
    <t>GĐ</t>
  </si>
  <si>
    <t>DLK</t>
  </si>
  <si>
    <t>anhld28@viettel.com.vn</t>
  </si>
  <si>
    <t>DCN</t>
  </si>
  <si>
    <t>tuanna9@viettel.com.vn</t>
  </si>
  <si>
    <t>haidv3@viettel.com.vn</t>
  </si>
  <si>
    <t>DBN</t>
  </si>
  <si>
    <t>nguyenduccuong@viettel.com.vn</t>
  </si>
  <si>
    <t>vint@viettel.com.vn</t>
  </si>
  <si>
    <t>DNI</t>
  </si>
  <si>
    <t>haidx@viettel.com.vn</t>
  </si>
  <si>
    <t>DTP</t>
  </si>
  <si>
    <t>tuandm11@viettel.com.vn</t>
  </si>
  <si>
    <t>giangnt26@viettel.com.vn</t>
  </si>
  <si>
    <t>trungvt1@viettel.com.vn</t>
  </si>
  <si>
    <t>GLI</t>
  </si>
  <si>
    <t>dailt@viettel.com.vn</t>
  </si>
  <si>
    <t>chuongnv@viettel.com.vn</t>
  </si>
  <si>
    <t>hungdl2@viettel.com.vn</t>
  </si>
  <si>
    <t>HGG</t>
  </si>
  <si>
    <t>HNM</t>
  </si>
  <si>
    <t>hungkd@viettel.com.vn</t>
  </si>
  <si>
    <t>caocuong@viettel.com.vn</t>
  </si>
  <si>
    <t>HNI</t>
  </si>
  <si>
    <t>thaota@viettel.com.vn</t>
  </si>
  <si>
    <t>minhnd@viettel.com.vn</t>
  </si>
  <si>
    <t>HTH</t>
  </si>
  <si>
    <t>hoangnv_hth@viettel.com.vn</t>
  </si>
  <si>
    <t>namnh9@viettel.com.vn</t>
  </si>
  <si>
    <t>lehongphong@viettel.com.vn</t>
  </si>
  <si>
    <t>HDG</t>
  </si>
  <si>
    <t>khuetv@viettel.com.vn</t>
  </si>
  <si>
    <t>thanglh1@viettel.com.vn</t>
  </si>
  <si>
    <t>HPG</t>
  </si>
  <si>
    <t>giangndt1@viettel.com.vn</t>
  </si>
  <si>
    <t>HUG</t>
  </si>
  <si>
    <t>loitn1@viettel.com.vn</t>
  </si>
  <si>
    <t>thienkdl@viettel.com.vn</t>
  </si>
  <si>
    <t>tuanpq3@viettel.com.vn</t>
  </si>
  <si>
    <t>HBH</t>
  </si>
  <si>
    <t>quyenbv@viettel.com.vn</t>
  </si>
  <si>
    <t>HYN</t>
  </si>
  <si>
    <t>hoandk@viettel.com.vn</t>
  </si>
  <si>
    <t>KHA</t>
  </si>
  <si>
    <t>bacpn@viettel.com.vn</t>
  </si>
  <si>
    <t>KGG</t>
  </si>
  <si>
    <t>dongtq@viettel.com.vn</t>
  </si>
  <si>
    <t>tuanpa14@viettel.com.vn</t>
  </si>
  <si>
    <t>kiendt3@viettel.com.vn</t>
  </si>
  <si>
    <t>KTM</t>
  </si>
  <si>
    <t>LCU</t>
  </si>
  <si>
    <t>nguyennn1@viettel.com.vn</t>
  </si>
  <si>
    <t>minhdinh@viettel.com.vn</t>
  </si>
  <si>
    <t>LDG</t>
  </si>
  <si>
    <t>phuonglm5@viettel.com.vn</t>
  </si>
  <si>
    <t>tuha@viettel.com.vn</t>
  </si>
  <si>
    <t>LSN</t>
  </si>
  <si>
    <t>dungnc7@viettel.com.vn</t>
  </si>
  <si>
    <t>LCI</t>
  </si>
  <si>
    <t>thinhdc@viettel.com.vn</t>
  </si>
  <si>
    <t>truongtn1@viettel.com.vn</t>
  </si>
  <si>
    <t>LAN</t>
  </si>
  <si>
    <t>hoangh@viettel.com.vn</t>
  </si>
  <si>
    <t>NDH</t>
  </si>
  <si>
    <t>nhamlv_bte@viettel.com.vn</t>
  </si>
  <si>
    <t>thuannd4@viettel.com.vn</t>
  </si>
  <si>
    <t>NAN</t>
  </si>
  <si>
    <t>thaoltt1@viettel.com.vn</t>
  </si>
  <si>
    <t>vanld1@viettel.com.vn</t>
  </si>
  <si>
    <t>NBH</t>
  </si>
  <si>
    <t>utdv1@viettel.com.vn</t>
  </si>
  <si>
    <t>trongvv@viettel.com.vn</t>
  </si>
  <si>
    <t>huongnh2@viettel.com.vn</t>
  </si>
  <si>
    <t>NTN</t>
  </si>
  <si>
    <t>kienkv@viettel.com.vn</t>
  </si>
  <si>
    <t>anhnt@viettel.com.vn</t>
  </si>
  <si>
    <t>PTO</t>
  </si>
  <si>
    <t>luannt@viettel.com.vn</t>
  </si>
  <si>
    <t>PYN</t>
  </si>
  <si>
    <t>haint11@viettel.com.vn</t>
  </si>
  <si>
    <t>anhnt198@viettel.com.vn</t>
  </si>
  <si>
    <t>QBH</t>
  </si>
  <si>
    <t>trancuong@viettel.com.vn</t>
  </si>
  <si>
    <t>khanhbq3@viettel.com.vn</t>
  </si>
  <si>
    <t>dungnx@viettel.com.vn</t>
  </si>
  <si>
    <t>QNM</t>
  </si>
  <si>
    <t>dientc@viettel.com.vn</t>
  </si>
  <si>
    <t>hunglv@viettel.com.vn</t>
  </si>
  <si>
    <t>QNI</t>
  </si>
  <si>
    <t>dieutx@viettel.com.vn</t>
  </si>
  <si>
    <t>chinhht1@viettel.com.vn</t>
  </si>
  <si>
    <t>QNH</t>
  </si>
  <si>
    <t>hieptx@viettel.com.vn</t>
  </si>
  <si>
    <t>loinm@viettel.com.vn</t>
  </si>
  <si>
    <t>QTI</t>
  </si>
  <si>
    <t>phuonghn@viettel.com.vn</t>
  </si>
  <si>
    <t>STG</t>
  </si>
  <si>
    <t>khoelc@viettel.com.vn</t>
  </si>
  <si>
    <t>anhnn4@viettel.com.vn</t>
  </si>
  <si>
    <t>SLA</t>
  </si>
  <si>
    <t>phuongdm1@viettel.com.vn</t>
  </si>
  <si>
    <t>khoind@viettel.com.vn</t>
  </si>
  <si>
    <t>TNH</t>
  </si>
  <si>
    <t>thuongpt@viettel.com.vn</t>
  </si>
  <si>
    <t>TBH</t>
  </si>
  <si>
    <t>nghins@viettel.com.vn</t>
  </si>
  <si>
    <t>thaidd@viettel.com.vn</t>
  </si>
  <si>
    <t>TNN</t>
  </si>
  <si>
    <t>thaibd@viettel.com.vn</t>
  </si>
  <si>
    <t>anhdh2@viettel.com.vn</t>
  </si>
  <si>
    <t>THA</t>
  </si>
  <si>
    <t>HCM</t>
  </si>
  <si>
    <t>ductuyen@viettel.com.vn</t>
  </si>
  <si>
    <t>huynd7@viettel.com.vn</t>
  </si>
  <si>
    <t>ngann@viettel.com.vn</t>
  </si>
  <si>
    <t>HUE</t>
  </si>
  <si>
    <t>huydt@viettel.com.vn</t>
  </si>
  <si>
    <t>TGG</t>
  </si>
  <si>
    <t>TVH</t>
  </si>
  <si>
    <t>nhatlm2@viettel.com.vn</t>
  </si>
  <si>
    <t>giangpvt@viettel.com.vn</t>
  </si>
  <si>
    <t>chienlq1@viettel.com.vn</t>
  </si>
  <si>
    <t>TQG</t>
  </si>
  <si>
    <t>nhuttm1@viettel.com.vn</t>
  </si>
  <si>
    <t>VLG</t>
  </si>
  <si>
    <t>vinhtc@viettel.com.vn</t>
  </si>
  <si>
    <t>VPC</t>
  </si>
  <si>
    <t>matnl@viettel.com.vn</t>
  </si>
  <si>
    <t>duongtb4@viettel.com.vn</t>
  </si>
  <si>
    <t>YBI</t>
  </si>
  <si>
    <t>trungnd2@viettel.com.vn</t>
  </si>
  <si>
    <t>thanhhn5@viettel.com.vn</t>
  </si>
  <si>
    <t>BKN</t>
  </si>
  <si>
    <t>tanvm@viettel.com.vn</t>
  </si>
  <si>
    <t>thangtv5@viettel.com.vn</t>
  </si>
  <si>
    <t>BGG</t>
  </si>
  <si>
    <t>dangnt@viettel.com.vn</t>
  </si>
  <si>
    <t>trungnv10@viettel.com.vn</t>
  </si>
  <si>
    <t>tanpv@viettel.com.vn</t>
  </si>
  <si>
    <t>VTU</t>
  </si>
  <si>
    <t>tuantvt@viettel.com.vn</t>
  </si>
  <si>
    <t>AGG</t>
  </si>
  <si>
    <t>khanhnq2@viettel.com.vn</t>
  </si>
  <si>
    <t>Viết tắt Tỉnh/TP</t>
  </si>
  <si>
    <t>An Giang</t>
  </si>
  <si>
    <t>Vũng Tàu</t>
  </si>
  <si>
    <t>Bắc Giang</t>
  </si>
  <si>
    <t>Bạc Liêu</t>
  </si>
  <si>
    <t>Bắc Ninh</t>
  </si>
  <si>
    <t>Bến Tre</t>
  </si>
  <si>
    <t>Bình Định</t>
  </si>
  <si>
    <t>Bình Dương</t>
  </si>
  <si>
    <t>BDG</t>
  </si>
  <si>
    <t>Bình Phước</t>
  </si>
  <si>
    <t>Bình Thuận</t>
  </si>
  <si>
    <t>Cà Mau</t>
  </si>
  <si>
    <t>Cần Thơ</t>
  </si>
  <si>
    <t>Cao Bằng</t>
  </si>
  <si>
    <t>Đà Nẵng</t>
  </si>
  <si>
    <t>Điện Biên</t>
  </si>
  <si>
    <t>Đồng Nai</t>
  </si>
  <si>
    <t>Đồng Tháp</t>
  </si>
  <si>
    <t>Gia Lai</t>
  </si>
  <si>
    <t>Hà Giang</t>
  </si>
  <si>
    <t>Hà Nam</t>
  </si>
  <si>
    <t>Hà Nội</t>
  </si>
  <si>
    <t>Hà Tĩnh</t>
  </si>
  <si>
    <t>Hải Dương</t>
  </si>
  <si>
    <t>Hải Phòng</t>
  </si>
  <si>
    <t>Hậu Giang</t>
  </si>
  <si>
    <t>Hòa Bình</t>
  </si>
  <si>
    <t>Hưng Yên</t>
  </si>
  <si>
    <t>Khánh Hòa</t>
  </si>
  <si>
    <t>Kiên Giang</t>
  </si>
  <si>
    <t>Kon Tum</t>
  </si>
  <si>
    <t>Lai Châu</t>
  </si>
  <si>
    <t>Lâm Đồng</t>
  </si>
  <si>
    <t>Lạng Sơn</t>
  </si>
  <si>
    <t>Lào Cai</t>
  </si>
  <si>
    <t>Long An</t>
  </si>
  <si>
    <t>Nam Định</t>
  </si>
  <si>
    <t>Nghệ An</t>
  </si>
  <si>
    <t>Ninh Bình</t>
  </si>
  <si>
    <t>Ninh Thuận</t>
  </si>
  <si>
    <t>Phú Thọ</t>
  </si>
  <si>
    <t>Phú Yên</t>
  </si>
  <si>
    <t>Quảng Bình</t>
  </si>
  <si>
    <t>Quảng Nam</t>
  </si>
  <si>
    <t>Quảng Ngãi</t>
  </si>
  <si>
    <t>Quảng Ninh</t>
  </si>
  <si>
    <t>Quảng Trị</t>
  </si>
  <si>
    <t>Sóc Trăng</t>
  </si>
  <si>
    <t>Sơn La</t>
  </si>
  <si>
    <t>Tây Ninh</t>
  </si>
  <si>
    <t>Thái Bình</t>
  </si>
  <si>
    <t>Thái Nguyên</t>
  </si>
  <si>
    <t>Thanh Hóa</t>
  </si>
  <si>
    <t>Tiền Giang</t>
  </si>
  <si>
    <t>Trà Vinh</t>
  </si>
  <si>
    <t>Tuyên Quang</t>
  </si>
  <si>
    <t>Vĩnh Long</t>
  </si>
  <si>
    <t>Vĩnh Phúc</t>
  </si>
  <si>
    <t>Yên Bái</t>
  </si>
  <si>
    <t>chinhnd1@viettel.com.vn</t>
  </si>
  <si>
    <t>Stt</t>
  </si>
  <si>
    <t>Mã NV</t>
  </si>
  <si>
    <t>Họ và tên</t>
  </si>
  <si>
    <t>Đối tượng</t>
  </si>
  <si>
    <t>Chức danh</t>
  </si>
  <si>
    <t>Điện thoại</t>
  </si>
  <si>
    <t>Email</t>
  </si>
  <si>
    <t>Chi nhánh</t>
  </si>
  <si>
    <t>Ghi chú</t>
  </si>
  <si>
    <t>I</t>
  </si>
  <si>
    <t>Danh sách đã tổ chức được lực lượng</t>
  </si>
  <si>
    <t>068349</t>
  </si>
  <si>
    <t>Lưu Tiến Hiền</t>
  </si>
  <si>
    <t>HĐLĐ</t>
  </si>
  <si>
    <t>Nhân viên tư vấn giải pháp Y tế</t>
  </si>
  <si>
    <t>0972779797</t>
  </si>
  <si>
    <t>hienlt9@viettel.com.vn</t>
  </si>
  <si>
    <t>106060</t>
  </si>
  <si>
    <t>Phạm Thành Long</t>
  </si>
  <si>
    <t>Nhân viên tư vấn giải pháp Giáo dục</t>
  </si>
  <si>
    <t>0986852299</t>
  </si>
  <si>
    <t>longpt7@viettel.com.vn</t>
  </si>
  <si>
    <t>D00196703</t>
  </si>
  <si>
    <t>Nguyễn Việt Tú</t>
  </si>
  <si>
    <t>CTVKV</t>
  </si>
  <si>
    <t>Tư vấn viên giải pháp Y tế</t>
  </si>
  <si>
    <t>0962196385</t>
  </si>
  <si>
    <t>tunv31@viettel.com.vn</t>
  </si>
  <si>
    <t>D00208638</t>
  </si>
  <si>
    <t>Nguyễn Tuấn Nghĩa</t>
  </si>
  <si>
    <t>Tư vấn viên giải pháp Giáo dục</t>
  </si>
  <si>
    <t>0961146888</t>
  </si>
  <si>
    <t>nghiant201@viettel.com.vn</t>
  </si>
  <si>
    <t>217777</t>
  </si>
  <si>
    <t>Hồ Đức Long</t>
  </si>
  <si>
    <t>0978900512</t>
  </si>
  <si>
    <t>loanghd@viettel.com.vn</t>
  </si>
  <si>
    <t>072723</t>
  </si>
  <si>
    <t>Vũ Anh Tuấn</t>
  </si>
  <si>
    <t>0966023888</t>
  </si>
  <si>
    <t>tuanva10@viettel.com.vn</t>
  </si>
  <si>
    <t>008057</t>
  </si>
  <si>
    <t>Lâm Thị Minh Châu</t>
  </si>
  <si>
    <t>0989222060</t>
  </si>
  <si>
    <t>chaultm@viettel.com.vn</t>
  </si>
  <si>
    <t>120738</t>
  </si>
  <si>
    <t>Lâm Thị Mũi</t>
  </si>
  <si>
    <t>0983229239</t>
  </si>
  <si>
    <t>muilt@viettel.com.vn</t>
  </si>
  <si>
    <t>147656</t>
  </si>
  <si>
    <t>Lê Quang Sơn</t>
  </si>
  <si>
    <t>0978684777</t>
  </si>
  <si>
    <t>sonlq2@viettel.com.vn</t>
  </si>
  <si>
    <t>152053</t>
  </si>
  <si>
    <t>Trần Bá Chinh</t>
  </si>
  <si>
    <t>CTVNV</t>
  </si>
  <si>
    <t>0962879393</t>
  </si>
  <si>
    <t>chinhtb1@viettel.com.vn</t>
  </si>
  <si>
    <t>D00167204</t>
  </si>
  <si>
    <t>Lê Trương Thành Nghĩa</t>
  </si>
  <si>
    <t>0979991204</t>
  </si>
  <si>
    <t>nghialtt@viettel.com.vn</t>
  </si>
  <si>
    <t>D00208725</t>
  </si>
  <si>
    <t>Nguyễn Minh Tâm</t>
  </si>
  <si>
    <t>0963856096</t>
  </si>
  <si>
    <t>tamnm10@viettel.com.vn</t>
  </si>
  <si>
    <t>074735</t>
  </si>
  <si>
    <t>Phan Hoàng Tiến</t>
  </si>
  <si>
    <t>0972350123</t>
  </si>
  <si>
    <t>tienph1@viettel.com.vn</t>
  </si>
  <si>
    <t>148474</t>
  </si>
  <si>
    <t>Lê Quốc Thái</t>
  </si>
  <si>
    <t>962606262</t>
  </si>
  <si>
    <t>thailq2@viettel.com.vn</t>
  </si>
  <si>
    <t>147013</t>
  </si>
  <si>
    <t>Phạm Lê Khoa</t>
  </si>
  <si>
    <t>0978551553</t>
  </si>
  <si>
    <t>khoapl@viettel.com.vn</t>
  </si>
  <si>
    <t>187474</t>
  </si>
  <si>
    <t>Lâm Thanh Hoài</t>
  </si>
  <si>
    <t>0983269187</t>
  </si>
  <si>
    <t>hoailt3@viettel.com.vn</t>
  </si>
  <si>
    <t>072533</t>
  </si>
  <si>
    <t>Đoàn Công Huy</t>
  </si>
  <si>
    <t>0972221368</t>
  </si>
  <si>
    <t>huydc@viettel.com.vn</t>
  </si>
  <si>
    <t>187556</t>
  </si>
  <si>
    <t>Phan Ngọc Lâm</t>
  </si>
  <si>
    <t>0969652468</t>
  </si>
  <si>
    <t>lampn1@viettel.com.vn</t>
  </si>
  <si>
    <t>004793</t>
  </si>
  <si>
    <t>Bùi Thị Thu Phương</t>
  </si>
  <si>
    <t>0972070808</t>
  </si>
  <si>
    <t>phuongbtt@viettel.com.vn</t>
  </si>
  <si>
    <t>D00186935</t>
  </si>
  <si>
    <t>Phạm Đức Anh</t>
  </si>
  <si>
    <t>0974740123</t>
  </si>
  <si>
    <t>anhpd20@viettel.com.vn</t>
  </si>
  <si>
    <t>D00191525</t>
  </si>
  <si>
    <t>Tô Xuân Linh</t>
  </si>
  <si>
    <t>0961573879</t>
  </si>
  <si>
    <t>linhtx2@viettel.com.vn</t>
  </si>
  <si>
    <t>211584</t>
  </si>
  <si>
    <t>Trần Đại Phong</t>
  </si>
  <si>
    <t>0964757139</t>
  </si>
  <si>
    <t>phongtd5@viettel.com.vn</t>
  </si>
  <si>
    <t>D00168095</t>
  </si>
  <si>
    <t> Nguyễn Ngọc Tiến</t>
  </si>
  <si>
    <t>989093473</t>
  </si>
  <si>
    <t>tiennn8@viettel.com.vn</t>
  </si>
  <si>
    <t>218736</t>
  </si>
  <si>
    <t> Nguyễn Ngọc Du</t>
  </si>
  <si>
    <t>01689998899</t>
  </si>
  <si>
    <t>dunn1@viettel.com.vn</t>
  </si>
  <si>
    <t>D00191326</t>
  </si>
  <si>
    <t>Lưu Văn Liêm</t>
  </si>
  <si>
    <t>0985829663</t>
  </si>
  <si>
    <t>liemlv2@viettel.com.vn</t>
  </si>
  <si>
    <t>D00200967</t>
  </si>
  <si>
    <t>Hoàng Việt</t>
  </si>
  <si>
    <t>01694044044</t>
  </si>
  <si>
    <t>vieth2@viettel.com.vn</t>
  </si>
  <si>
    <t>186393</t>
  </si>
  <si>
    <t>Mai Thanh Tài</t>
  </si>
  <si>
    <t>0981627779</t>
  </si>
  <si>
    <t>taimt1@viettel.com.vn</t>
  </si>
  <si>
    <t>083388</t>
  </si>
  <si>
    <t>Trương Hoàng Tâm</t>
  </si>
  <si>
    <t>1672223888</t>
  </si>
  <si>
    <t>tamth2@viettel.com.vn</t>
  </si>
  <si>
    <t>024737</t>
  </si>
  <si>
    <t>Cao Văn Kho</t>
  </si>
  <si>
    <t>0982678989</t>
  </si>
  <si>
    <t>khocv@viettel.com.vn</t>
  </si>
  <si>
    <t>001846</t>
  </si>
  <si>
    <t>Nguyễn Ngọc Tuấn</t>
  </si>
  <si>
    <t>0988521159</t>
  </si>
  <si>
    <t>tuannn1@viettel.com.vn</t>
  </si>
  <si>
    <t>D00177310</t>
  </si>
  <si>
    <t>Bùi Đức Nhân</t>
  </si>
  <si>
    <t>0978093399</t>
  </si>
  <si>
    <t>nhanbd@viettel.com.vn</t>
  </si>
  <si>
    <t>151243</t>
  </si>
  <si>
    <t>Bùi Quốc Phấn</t>
  </si>
  <si>
    <t>0964877555</t>
  </si>
  <si>
    <t>phanbq@viettel.com.vn</t>
  </si>
  <si>
    <t>147415</t>
  </si>
  <si>
    <t>Bùi Văn Long</t>
  </si>
  <si>
    <t>0981438668</t>
  </si>
  <si>
    <t>longbv@viettel.com.vn</t>
  </si>
  <si>
    <t>199222</t>
  </si>
  <si>
    <t>Tiêu Hoàng Đức</t>
  </si>
  <si>
    <t>0987639988</t>
  </si>
  <si>
    <t>ducth11@viettel.com.vn</t>
  </si>
  <si>
    <t>190567</t>
  </si>
  <si>
    <t>Nguyễn Thành Luân</t>
  </si>
  <si>
    <t>0968922922</t>
  </si>
  <si>
    <t>luannt21@viettel.com.vn</t>
  </si>
  <si>
    <t>122505</t>
  </si>
  <si>
    <t>Vũ Xuân Bách</t>
  </si>
  <si>
    <t>0983911357</t>
  </si>
  <si>
    <t>bachvx@viettel.com.vn</t>
  </si>
  <si>
    <t>189437</t>
  </si>
  <si>
    <t>Vũ Đức Bình</t>
  </si>
  <si>
    <t>0977137249</t>
  </si>
  <si>
    <t>binhvd4@viettel.com.vn</t>
  </si>
  <si>
    <t>189435</t>
  </si>
  <si>
    <t>Nguyễn Thế Anh</t>
  </si>
  <si>
    <t>0964163939</t>
  </si>
  <si>
    <t>anhnt193@viettel.com.vn</t>
  </si>
  <si>
    <t>210335</t>
  </si>
  <si>
    <t>Trần Thanh Minh</t>
  </si>
  <si>
    <t>973488456</t>
  </si>
  <si>
    <t>minhtt18@viettel.com.vn</t>
  </si>
  <si>
    <t>199955</t>
  </si>
  <si>
    <t>Nguyễn Trường An</t>
  </si>
  <si>
    <t>0967452525</t>
  </si>
  <si>
    <t>annt291@viettel.com.vn</t>
  </si>
  <si>
    <t>146077</t>
  </si>
  <si>
    <t>Hồ Tấn Long</t>
  </si>
  <si>
    <t>0868208682</t>
  </si>
  <si>
    <t>longht5@viettel.com.vn</t>
  </si>
  <si>
    <t>146213</t>
  </si>
  <si>
    <t>Nguyễn Thanh Vượng</t>
  </si>
  <si>
    <t>0968884885</t>
  </si>
  <si>
    <t>vuongnt5@viettel.com.vn</t>
  </si>
  <si>
    <t>186480</t>
  </si>
  <si>
    <t>Nguyễn Đình Tuấn</t>
  </si>
  <si>
    <t>0868680888</t>
  </si>
  <si>
    <t>tuannd25@viettel.com.vn</t>
  </si>
  <si>
    <t>190451</t>
  </si>
  <si>
    <t>Nguyễn Cường Dũng</t>
  </si>
  <si>
    <t>0966368568</t>
  </si>
  <si>
    <t>151422</t>
  </si>
  <si>
    <t>Hà Mạnh Huy</t>
  </si>
  <si>
    <t>0986508508</t>
  </si>
  <si>
    <t>huyhm2@viettel.com.vn</t>
  </si>
  <si>
    <t>226198</t>
  </si>
  <si>
    <t>Nguyễn Lâm Minh Hải</t>
  </si>
  <si>
    <t>01656745567</t>
  </si>
  <si>
    <t>hainlm@viettel.com.vn</t>
  </si>
  <si>
    <t>009645</t>
  </si>
  <si>
    <t>Nguyễn Sơn Tùng</t>
  </si>
  <si>
    <t>986017555</t>
  </si>
  <si>
    <t>tungns1@viettel.com.vn</t>
  </si>
  <si>
    <t>219869</t>
  </si>
  <si>
    <t>Bùi Huy Anh</t>
  </si>
  <si>
    <t>01662829161</t>
  </si>
  <si>
    <t>anhbh7@viettel.com.vn</t>
  </si>
  <si>
    <t>155315</t>
  </si>
  <si>
    <t>Đinh Xuân Hiếu</t>
  </si>
  <si>
    <t>973911666</t>
  </si>
  <si>
    <t>hieudx@viettel.com.vn</t>
  </si>
  <si>
    <t>098260</t>
  </si>
  <si>
    <t>Lê Trọng Hiếu</t>
  </si>
  <si>
    <t>01656561111</t>
  </si>
  <si>
    <t>hieult2@viettel.com.vn</t>
  </si>
  <si>
    <t>001925</t>
  </si>
  <si>
    <t>Thái Quốc Nguyên</t>
  </si>
  <si>
    <t>QNCN</t>
  </si>
  <si>
    <t>0988929592</t>
  </si>
  <si>
    <t>nguyentq1@viettel.com.vn</t>
  </si>
  <si>
    <t>120841</t>
  </si>
  <si>
    <t>Vũ Văn Trọng</t>
  </si>
  <si>
    <t>0973989567</t>
  </si>
  <si>
    <t>058058</t>
  </si>
  <si>
    <t>Phan Hùng Phi</t>
  </si>
  <si>
    <t>975789977</t>
  </si>
  <si>
    <t>phiph@viettel.com.vn</t>
  </si>
  <si>
    <t>061720</t>
  </si>
  <si>
    <t>Trương Công Hữu</t>
  </si>
  <si>
    <t>0982821357</t>
  </si>
  <si>
    <t>huutc@viettel.com.vn</t>
  </si>
  <si>
    <t>190900</t>
  </si>
  <si>
    <t>Hồ Xuân Huy</t>
  </si>
  <si>
    <t>0986888605</t>
  </si>
  <si>
    <t>huyhx2@viettel.com.vn</t>
  </si>
  <si>
    <t>211288</t>
  </si>
  <si>
    <t>Đinh Tuấn Mỹ</t>
  </si>
  <si>
    <t>0979023250</t>
  </si>
  <si>
    <t>mydt5@viettel.com.vn</t>
  </si>
  <si>
    <t>D00167703</t>
  </si>
  <si>
    <t>Bùi Tến Phong</t>
  </si>
  <si>
    <t>0961289579</t>
  </si>
  <si>
    <t>phongbt5@viettel.com.vn</t>
  </si>
  <si>
    <t>188258</t>
  </si>
  <si>
    <t>Hồ Ngọc Tuấn</t>
  </si>
  <si>
    <t>0973712123</t>
  </si>
  <si>
    <t>tuanhn6@viettel.com.vn</t>
  </si>
  <si>
    <t>068359</t>
  </si>
  <si>
    <t>Huỳnh Văn Phát</t>
  </si>
  <si>
    <t>0986644449</t>
  </si>
  <si>
    <t>phathv1@viettel.com.vn</t>
  </si>
  <si>
    <t>118778</t>
  </si>
  <si>
    <t>Nguyễn Đắc Thời</t>
  </si>
  <si>
    <t>0982230239</t>
  </si>
  <si>
    <t>thoind@viettel.com.vn</t>
  </si>
  <si>
    <t>110440</t>
  </si>
  <si>
    <t>Nguyễn Thế Nam</t>
  </si>
  <si>
    <t>Nhân viên tư vấn giải pháp giáo dục</t>
  </si>
  <si>
    <t>0966716555</t>
  </si>
  <si>
    <t>namnt14@viettel.com.vn</t>
  </si>
  <si>
    <t>058239</t>
  </si>
  <si>
    <t>Trần Văn Quý</t>
  </si>
  <si>
    <t>Nhân viên tư vấn giải pháp y tế</t>
  </si>
  <si>
    <t>0868749888</t>
  </si>
  <si>
    <t>quytv@viettel.com.vn</t>
  </si>
  <si>
    <t>007898</t>
  </si>
  <si>
    <t>Hoàng Anh Tuấn</t>
  </si>
  <si>
    <t>0979102102</t>
  </si>
  <si>
    <t>tuanha7@viettel.com.vn</t>
  </si>
  <si>
    <t>072499</t>
  </si>
  <si>
    <t>Hoàng Thị Vân</t>
  </si>
  <si>
    <t>CNVQP</t>
  </si>
  <si>
    <t>0982984988</t>
  </si>
  <si>
    <t>vanht3@viettel.com.vn</t>
  </si>
  <si>
    <t>215566</t>
  </si>
  <si>
    <t>Hoàng Ngọc Xôn</t>
  </si>
  <si>
    <t>0971813137</t>
  </si>
  <si>
    <t>xonhn1@viettel.com.vn</t>
  </si>
  <si>
    <t>188133</t>
  </si>
  <si>
    <t>Lê Mạnh Linh</t>
  </si>
  <si>
    <t>0964281357</t>
  </si>
  <si>
    <t>linhlm3@viettel.com.vn</t>
  </si>
  <si>
    <t>073435</t>
  </si>
  <si>
    <t>Phan Văn Trường Giang</t>
  </si>
  <si>
    <t>0974696060</t>
  </si>
  <si>
    <t>D00167164</t>
  </si>
  <si>
    <t>Phạm Thái Học</t>
  </si>
  <si>
    <t>0868151368</t>
  </si>
  <si>
    <t>hocpt1@viettel.com.vn</t>
  </si>
  <si>
    <t>054365</t>
  </si>
  <si>
    <t>Mai Tấn Thành</t>
  </si>
  <si>
    <t>0988435377</t>
  </si>
  <si>
    <t>thanhmt3@viettel.com.vn</t>
  </si>
  <si>
    <t>046614</t>
  </si>
  <si>
    <t>Nguyễn Hùng Tâm</t>
  </si>
  <si>
    <t>0982000113</t>
  </si>
  <si>
    <t>tamnh2@viettel.com.vn</t>
  </si>
  <si>
    <t>212548</t>
  </si>
  <si>
    <t>Võ Bình Minh</t>
  </si>
  <si>
    <t>Tư vấn viên giải pháp Y tế </t>
  </si>
  <si>
    <t>0987791800</t>
  </si>
  <si>
    <t>minhvb@viettel.com.vn</t>
  </si>
  <si>
    <t>213149</t>
  </si>
  <si>
    <t>Phan Đình Văn</t>
  </si>
  <si>
    <t>0984447065</t>
  </si>
  <si>
    <t>vanpd@viettel.com.vn</t>
  </si>
  <si>
    <t>197194</t>
  </si>
  <si>
    <t>Ngô Hoàng Nam</t>
  </si>
  <si>
    <t>0967114116</t>
  </si>
  <si>
    <t>namnh39@viettel.com.vn</t>
  </si>
  <si>
    <t>007220</t>
  </si>
  <si>
    <t>Ngô Trí Thảo</t>
  </si>
  <si>
    <t>0977785789</t>
  </si>
  <si>
    <t>thaont5@viettel.com.vn</t>
  </si>
  <si>
    <t>D00209457</t>
  </si>
  <si>
    <t>Phan Trần Nhật Linh</t>
  </si>
  <si>
    <t>01696166573</t>
  </si>
  <si>
    <t>linhptn@viettel.com.vn</t>
  </si>
  <si>
    <t>229145</t>
  </si>
  <si>
    <t>Võ Vĩnh Hoàng</t>
  </si>
  <si>
    <t>Tư vấn viên Giải pháp Y tế</t>
  </si>
  <si>
    <t>0961407080</t>
  </si>
  <si>
    <t>hoangvv9@viettel.com.vn</t>
  </si>
  <si>
    <t>219685</t>
  </si>
  <si>
    <t>Nguyễn Long Phi</t>
  </si>
  <si>
    <t>Tư vấn viên Giải pháp Giáo dục</t>
  </si>
  <si>
    <t xml:space="preserve">01652299131 </t>
  </si>
  <si>
    <t>phinl1@viettel.com.vn</t>
  </si>
  <si>
    <t>Huỳnh An Khang thi phỏng vấn đạt đang đợi VTT tổ chức thi viết.</t>
  </si>
  <si>
    <t>Huỳnh An Khang</t>
  </si>
  <si>
    <t>II</t>
  </si>
  <si>
    <t>Danh sách tổ chức lực lượng nhưng kiêm nhiệm</t>
  </si>
  <si>
    <t>187334</t>
  </si>
  <si>
    <t>Trần Bá Khiêm</t>
  </si>
  <si>
    <t>CTV nghiệp vụ_đào tạo</t>
  </si>
  <si>
    <t>0987204118</t>
  </si>
  <si>
    <t>khiemtb@viettel.com.vn</t>
  </si>
  <si>
    <t>Kiêm chức danh AM chuyên trách Y tế</t>
  </si>
  <si>
    <t>069366</t>
  </si>
  <si>
    <t>Trần Hồng Hải</t>
  </si>
  <si>
    <t>Phó phòng</t>
  </si>
  <si>
    <t>0979095666</t>
  </si>
  <si>
    <t>Kiêm chức danh AM chuyên trách giáo dục</t>
  </si>
  <si>
    <t>004410</t>
  </si>
  <si>
    <t>Nguyễn Hữu Khải</t>
  </si>
  <si>
    <t>Nhân viên điều hành bán hàng doanh nghiệp</t>
  </si>
  <si>
    <t>0981869888</t>
  </si>
  <si>
    <t>khainh1@viettel.com.vn</t>
  </si>
  <si>
    <t>Kiêm AM chuyên ngành giáo dục</t>
  </si>
  <si>
    <t>093322</t>
  </si>
  <si>
    <t>Nguyễn Doãn Bão</t>
  </si>
  <si>
    <t>Nhân viên Đào tạo</t>
  </si>
  <si>
    <t>0981681888</t>
  </si>
  <si>
    <t>baond@viettel.com.vn</t>
  </si>
  <si>
    <t>Kiêm AM chuyên ngành Y tế</t>
  </si>
  <si>
    <t>068810</t>
  </si>
  <si>
    <t>Hà Thế Cường</t>
  </si>
  <si>
    <t>Nhân viên bán hàng doanh nghiệp Kiêm bán hàng giáo dục</t>
  </si>
  <si>
    <t>987088777</t>
  </si>
  <si>
    <t>cuonght2@viettel.com.vn</t>
  </si>
  <si>
    <t>048495</t>
  </si>
  <si>
    <t>Nguyễn Anh Tuấn</t>
  </si>
  <si>
    <t>Nhân viên bán hàng doanh nghiệp huyện Kiêm bán hàng y tế</t>
  </si>
  <si>
    <t>989939889</t>
  </si>
  <si>
    <t>tuanna13@viettel.com.vn</t>
  </si>
  <si>
    <t>079810</t>
  </si>
  <si>
    <t> Trần Ngọc Trường</t>
  </si>
  <si>
    <t> NV IT kiêm nghiệm AM Giáo dục</t>
  </si>
  <si>
    <t>0982840858</t>
  </si>
  <si>
    <t>Cơ chế lương của 2 đ.c này ko hợp lý lắm. Hoàn thành đc chỉ tiêu VTT giao là 1 việc phải hết sức cố gắng. Hoa hồng của 2 ngành này ko phải của nhân viên, mà là hh của trường học, y tế hết. Do vậy tạm thời biên chế 2 đ.c kiêm nhiệm này thôi vẫn ăn lương theo chức danh cũ. Nếu phải ăn lương khoán mới thì sẽ tuyển NV mơí.</t>
  </si>
  <si>
    <t>D00199507</t>
  </si>
  <si>
    <t> Phạm Đức Chính</t>
  </si>
  <si>
    <t> CTV CNTT kiêm nghiệm AM y tế</t>
  </si>
  <si>
    <t>0974686585</t>
  </si>
  <si>
    <t>chinhpd4@viettel.com.vn</t>
  </si>
  <si>
    <t>065967</t>
  </si>
  <si>
    <t>Lê Đức Hoàn</t>
  </si>
  <si>
    <t>01689999888</t>
  </si>
  <si>
    <t>hoanld3@viettel.com.vn</t>
  </si>
  <si>
    <t>213927</t>
  </si>
  <si>
    <t>Nguyễn Thanh Nam</t>
  </si>
  <si>
    <t>CTV nghiệp vụ_đào tạo kiêm tư vấn viên Giải pháp Y Tế</t>
  </si>
  <si>
    <t>966557882</t>
  </si>
  <si>
    <t>namnt324@viettel.com.vn</t>
  </si>
  <si>
    <t>146395</t>
  </si>
  <si>
    <t>Phan Văn Khích</t>
  </si>
  <si>
    <t>CTV Nghiệp vụ_CNTT kiêm tư vấn viên giải pháp giáo dục</t>
  </si>
  <si>
    <t>0962269111</t>
  </si>
  <si>
    <t>khichpv@viettel.com.vn</t>
  </si>
  <si>
    <t>PGĐ KHDN Thái Bình đề xuất CTV CNTT kiêm nhiệm, hưởng lương theo chức danh CNTT như hiện nay</t>
  </si>
  <si>
    <t>204193</t>
  </si>
  <si>
    <t>Phạm Văn Hoàng</t>
  </si>
  <si>
    <t>CTV Nghiệp vụ_CNTT kiêm tư vấn viên giải pháp y tế</t>
  </si>
  <si>
    <t>0961181168</t>
  </si>
  <si>
    <t>hoangpv17@viettel.com.vn</t>
  </si>
  <si>
    <t>189523</t>
  </si>
  <si>
    <t>Nguyễn Hữu Dự</t>
  </si>
  <si>
    <t>CTV CNTT kiêm Tư vấn viên giải pháp Y tế</t>
  </si>
  <si>
    <t>0968882777</t>
  </si>
  <si>
    <t>dunh3@viettel.com.vn</t>
  </si>
  <si>
    <t>052259</t>
  </si>
  <si>
    <t>Trần Minh Toàn</t>
  </si>
  <si>
    <t>NV Điều hành bán hàng KHDN kiêm NV Giải pháp Giáo dục</t>
  </si>
  <si>
    <t>0967823939</t>
  </si>
  <si>
    <t>toantm@viettel.com.vn</t>
  </si>
  <si>
    <t>195295</t>
  </si>
  <si>
    <t>Nguyễn Thị Hoàng Yến</t>
  </si>
  <si>
    <t>Nhân viên tư vấn giải pháp Y tế, Giáo dục</t>
  </si>
  <si>
    <t>0983902828</t>
  </si>
  <si>
    <t>yennth22@viettel.com.vn</t>
  </si>
  <si>
    <t>Đ/c Yến chuyên trách cả Y tế và Giáo dục</t>
  </si>
  <si>
    <t>D00194062</t>
  </si>
  <si>
    <t>Trần Xuân Tường</t>
  </si>
  <si>
    <t>01668043043</t>
  </si>
  <si>
    <t>tuongtx1@viettel.com.vn</t>
  </si>
  <si>
    <t xml:space="preserve">Đang tuyển Tư vấn viên Giải pháp Y tế </t>
  </si>
  <si>
    <t>189563</t>
  </si>
  <si>
    <t>Hoàng Nhật Tân</t>
  </si>
  <si>
    <t>Nhân viên kinh doanh</t>
  </si>
  <si>
    <t>tanhn1@viettel.com.vn</t>
  </si>
  <si>
    <t>Hiện chi nhánh đang xin tờ trình 263 đặc thù hồ chí minh, có chuyên quản sản phẩm giáo dục và y tế, không phải AM như tờ trình 2884.
- Chuyên quản y tế : Hoàng Nhật Tân. Đồng chí Tân là chuyên quản mảng Y tế - tính chất cv là điều hành KD , k phải NV AM, vì vậy sẽ không thuộc đối tượng nhận thù lao (4.5 tr x QMTT) theo TT 2884
- Chuyên quản GD : Chưa có nhân sự đang đề xuất</t>
  </si>
  <si>
    <t>096761</t>
  </si>
  <si>
    <t>Trần Xuân Huyên</t>
  </si>
  <si>
    <t>Nhân viên AM chuyên ngành Y tế, Giáo dục</t>
  </si>
  <si>
    <t>0977886611</t>
  </si>
  <si>
    <t>huyentx@viettel.com.vn</t>
  </si>
  <si>
    <t>Kiêm 2  lĩnh vực</t>
  </si>
  <si>
    <t>120072</t>
  </si>
  <si>
    <t>Lê Hoài Bảo</t>
  </si>
  <si>
    <t>NV CNTT kiêm AM chuyên ngành Giáo dục</t>
  </si>
  <si>
    <t>0978707405</t>
  </si>
  <si>
    <t>baolh@viettel.com.vn</t>
  </si>
  <si>
    <t>NV CNTT kiêm AM chuyên ngành Giáo dục. Lĩnh vực Y tế Chi nhánh đang tìm nhân sự phù hợp</t>
  </si>
  <si>
    <t>186479</t>
  </si>
  <si>
    <t>Trần Tuấn Cường</t>
  </si>
  <si>
    <t>CTV nghiệp vụ_CNTT kiêm AM chuyên ngành Giáo dục</t>
  </si>
  <si>
    <t>0965755111</t>
  </si>
  <si>
    <t>cuongtt7@viettel.com.vn</t>
  </si>
  <si>
    <t>196958</t>
  </si>
  <si>
    <t>Lương Đức Tài</t>
  </si>
  <si>
    <t xml:space="preserve">CTV nghiệp vụ_tư vấn giải pháp kiêm AM chuyên ngành Y tế </t>
  </si>
  <si>
    <t>0983730022</t>
  </si>
  <si>
    <t>taild1@viettel.com.vn</t>
  </si>
  <si>
    <t>074604</t>
  </si>
  <si>
    <t>Tạ Xuân Tuân</t>
  </si>
  <si>
    <t>Nhân viên tư vấn giải pháp Y tế và giáo dục</t>
  </si>
  <si>
    <t>0975701888</t>
  </si>
  <si>
    <t>tuantx@viettel.com.vn</t>
  </si>
  <si>
    <t>Trong giai đoạn trước mắt, tạm thời bố trí 01 đ/c AM chuyên trách, kiêm cả giáo dục và y tế
Chi nhánh sẽ cân đối nhân sự và sẽ có bổ sung sau</t>
  </si>
  <si>
    <t>050858</t>
  </si>
  <si>
    <t>Nguyễn Quốc Khánh</t>
  </si>
  <si>
    <t>Phó phòng KHDN kiêm chuyên trách Giáo dục</t>
  </si>
  <si>
    <t>0987874455</t>
  </si>
  <si>
    <t>AGG Báo cáo là không giao AM chuyên trách mà đã tổ chức lực lượng CNTT thực hiện từ năm 2017 
(Phó Phòng KHDN - Nguyễn Quốc Khánh kiêm phụ trách chỉ tiêu Giáo dục; 01 Đồng chí CNTT - Phạm Thành Trung chịu triển khai chỉ tiêu Y tế).
Phòng KHDN AGG cam kết thực hiện đúng chỉ tiêu Mảng Giáo dục và Y tế Tổng Công ty giao</t>
  </si>
  <si>
    <t>005771</t>
  </si>
  <si>
    <t>Phạm Thành Trung</t>
  </si>
  <si>
    <t>Nhân viên CNTT kiêm Y tế</t>
  </si>
  <si>
    <t>0972999922</t>
  </si>
  <si>
    <t>trungpt@viettel.com.vn</t>
  </si>
  <si>
    <t>218955</t>
  </si>
  <si>
    <t>Nguyễn Duy Trường Giang</t>
  </si>
  <si>
    <t>Phó phòng KHDN  kiêm Phụ trách Y tế</t>
  </si>
  <si>
    <t>0869259468</t>
  </si>
  <si>
    <t>086864</t>
  </si>
  <si>
    <t>Nguyễn Văn Quân</t>
  </si>
  <si>
    <t> HĐLĐ</t>
  </si>
  <si>
    <t>Nhân viên điều hành bán hàng doanh nghiệp kiêm Phụ trách Giáo dục</t>
  </si>
  <si>
    <t>0971245368</t>
  </si>
  <si>
    <t>quannv2@viettel.com.vn</t>
  </si>
  <si>
    <t>187853</t>
  </si>
  <si>
    <t>Nguyễn Văn Thực</t>
  </si>
  <si>
    <t>0979939555</t>
  </si>
  <si>
    <t>thucnv4@viettel.com.vn</t>
  </si>
  <si>
    <t>202158</t>
  </si>
  <si>
    <t>Nguyễn Thị Hải Yến</t>
  </si>
  <si>
    <t>NV CNTT kiêm NV tư vấn giải pháp y tế</t>
  </si>
  <si>
    <t>01634442305</t>
  </si>
  <si>
    <t>yennth24@viettel.com.vn</t>
  </si>
  <si>
    <t>VPC bố trí kiêm nhiệm đối với chức danh NV tư vấn giải pháp y tế. Khi nào doanh thu dịch vụ y tế cao, Chi nhánh sẽ đề xuất bố trí 01 đ/c chuyên trách.</t>
  </si>
  <si>
    <t>146093</t>
  </si>
  <si>
    <t>Nguyễn Văn Chung</t>
  </si>
  <si>
    <t>Nhân viên CNTT kiêm Nhân viên tư vấn giải pháp Y tế</t>
  </si>
  <si>
    <t>0965496969</t>
  </si>
  <si>
    <t>chungnv15@viettel.com.vn</t>
  </si>
  <si>
    <t>Sơn La tạm thời bố trí kiêm nhiệm (hưởng theo chức danh cũ nhưng kiêm nhiệm thêm nhiệm vị với các mảng này). Sau khi tuyển dụng, bố trí được nhân sự chuyên trách sẽ gửi lại danh sách.</t>
  </si>
  <si>
    <t>073677</t>
  </si>
  <si>
    <t>Đặng Minh Phương</t>
  </si>
  <si>
    <t>Nhân viên CNTT kiêm Nhân viên tư vấn giải pháp Giáo dục</t>
  </si>
  <si>
    <t>0986683389</t>
  </si>
  <si>
    <t>III</t>
  </si>
  <si>
    <t>Danh sách chưa tổ chức được lực lượng hiện đang tuyển dụng hoặc bố trí</t>
  </si>
  <si>
    <t>Hòa Bình đã tổ chức đánh giá và tuyển mới lực lượng này đang chờ chốt kết quả</t>
  </si>
  <si>
    <t>KTM Hiện không có lực lượng đáp ứng đủ nhu cầu để giao nhiệm vụ phụ trách chuyên về mảng Y Tế, Giáo dục. Vì vậy xin báo cáo để VTT hướng dẫn hỗ trợ</t>
  </si>
  <si>
    <t>Tỉnh chưa có nhân sự. Tỉnh không có chỉ tiêu tuyển dụng, lực lượng cũ AM đại trà còn chưa đủ.</t>
  </si>
  <si>
    <t xml:space="preserve">Lực lượng này Phú Thọ đang thu hồ sơ để tuyển dụng bổ sung </t>
  </si>
  <si>
    <t>QNM hiện đang làm thông báo tuyển mới 2 chức danh này nên chưa có nhân sự.</t>
  </si>
  <si>
    <t>Hiện tại Viettel Yên Bái chưa sắp xếp được nhân sự phụ trách dịch vụ AM Y tế và Giáo dục, đang chờ tuyển mới</t>
  </si>
  <si>
    <t>Bà Rịa - Vũng Tàu</t>
  </si>
  <si>
    <t>Bắc Kạn</t>
  </si>
  <si>
    <t>Đăk Lăk</t>
  </si>
  <si>
    <t>Đăk Nông</t>
  </si>
  <si>
    <t>Thừa Thiên Huế</t>
  </si>
  <si>
    <t>TT</t>
  </si>
  <si>
    <t>Tỉnh</t>
  </si>
  <si>
    <t>SĐT</t>
  </si>
  <si>
    <t>Khiemtb@viettel.com.vn</t>
  </si>
  <si>
    <t>TP. Hồ Chí Minh</t>
  </si>
  <si>
    <t>datlq8@viettel.com.vn</t>
  </si>
  <si>
    <t>01695330315</t>
  </si>
  <si>
    <t>khangha@viettel.com.vn</t>
  </si>
  <si>
    <t>Lê Quang Đạt</t>
  </si>
  <si>
    <t>0964215885</t>
  </si>
  <si>
    <t>Nguyễn Ngọc Tiến</t>
  </si>
  <si>
    <t>Phạm Đức Chính</t>
  </si>
  <si>
    <t>Trần Ngọc Trường</t>
  </si>
  <si>
    <t>PGĐ KHDN</t>
  </si>
  <si>
    <t>NGÀNH DỌC Y TẾ 63 TỈNH</t>
  </si>
  <si>
    <t>AM Y TẾ</t>
  </si>
  <si>
    <t>hungtvh@viettel.com.vn</t>
  </si>
  <si>
    <t>khiemhv@viettel.com.vn</t>
  </si>
  <si>
    <t>tuanhung@viettel.com.vn</t>
  </si>
  <si>
    <t>985005588 (Đảng)</t>
  </si>
  <si>
    <t>thangtv@viettel.com.vn</t>
  </si>
  <si>
    <t>thuyhx@viettel.com.vn</t>
  </si>
  <si>
    <t>bachlh@viettel.com.vn</t>
  </si>
  <si>
    <t>quangthang@viettel.com.vn</t>
  </si>
  <si>
    <t>TẬP ĐOÀN VIỄN THÔNG QUÂN ĐỘI</t>
  </si>
  <si>
    <t>KHỐI CHI NHÁNH TỈNH/TP</t>
  </si>
  <si>
    <t>DANH SÁCH TRÍCH NGANG CÁN BỘ CÔNG NHÂN VIÊN (Lao động thường xuyên)</t>
  </si>
  <si>
    <t>Ngày 18 tháng 1 năm 2018</t>
  </si>
  <si>
    <t>STT</t>
  </si>
  <si>
    <t>Đơn vị</t>
  </si>
  <si>
    <t>Phòng ban</t>
  </si>
  <si>
    <t xml:space="preserve"> Đối tượng/Cấp bậc</t>
  </si>
  <si>
    <t>Ngày tháng năm sinh</t>
  </si>
  <si>
    <t>Giới tính</t>
  </si>
  <si>
    <t>006337</t>
  </si>
  <si>
    <t>Nguyễn Ngọc Hùng</t>
  </si>
  <si>
    <t>VIETTEL An Giang</t>
  </si>
  <si>
    <t>Ban Giám đốc</t>
  </si>
  <si>
    <t>Thiếu tá CN</t>
  </si>
  <si>
    <t>Giám đốc Chi nhánh</t>
  </si>
  <si>
    <t>08-11-1981</t>
  </si>
  <si>
    <t>Nam</t>
  </si>
  <si>
    <t>01655881111</t>
  </si>
  <si>
    <t>019578</t>
  </si>
  <si>
    <t>Hoàng Văn Khiêm</t>
  </si>
  <si>
    <t>VIETTEL Bà Rịa - Vũng Tàu</t>
  </si>
  <si>
    <t>Trung tá NLL1</t>
  </si>
  <si>
    <t>02-08-1975</t>
  </si>
  <si>
    <t>01682641111/0982895656</t>
  </si>
  <si>
    <t>014649</t>
  </si>
  <si>
    <t>Nguyễn Tuấn Hùng</t>
  </si>
  <si>
    <t>VIETTEL Bắc Giang</t>
  </si>
  <si>
    <t>09-06-1979</t>
  </si>
  <si>
    <t>0989099299</t>
  </si>
  <si>
    <t>004972</t>
  </si>
  <si>
    <t>Trần Văn Thắng</t>
  </si>
  <si>
    <t>VIETTEL Bắc Kạn</t>
  </si>
  <si>
    <t>Đại úy CN</t>
  </si>
  <si>
    <t>04-12-1980</t>
  </si>
  <si>
    <t>0983000818</t>
  </si>
  <si>
    <t>001708</t>
  </si>
  <si>
    <t>Hoàng Xuân Thủy</t>
  </si>
  <si>
    <t>VIETTEL Bạc Liêu</t>
  </si>
  <si>
    <t>01-01-1969</t>
  </si>
  <si>
    <t>1682781111/0985000565</t>
  </si>
  <si>
    <t>003752</t>
  </si>
  <si>
    <t>Lê Hữu Bách</t>
  </si>
  <si>
    <t>VIETTEL Bắc Ninh</t>
  </si>
  <si>
    <t>10-01-1978</t>
  </si>
  <si>
    <t>0983696969</t>
  </si>
  <si>
    <t>010926</t>
  </si>
  <si>
    <t>Nguyễn Quang Thắng</t>
  </si>
  <si>
    <t>VIETTEL Bến Tre</t>
  </si>
  <si>
    <t>Thiếu Tá</t>
  </si>
  <si>
    <t>17-05-1978</t>
  </si>
  <si>
    <t>01682561111</t>
  </si>
  <si>
    <t>008150</t>
  </si>
  <si>
    <t>Nguyễn Đình Lợi</t>
  </si>
  <si>
    <t>VIETTEL Bình Định</t>
  </si>
  <si>
    <t>01-07-1976</t>
  </si>
  <si>
    <t>0983010776</t>
  </si>
  <si>
    <t>loind@viettel.com.vn</t>
  </si>
  <si>
    <t>002674</t>
  </si>
  <si>
    <t>Lê Trung Chính</t>
  </si>
  <si>
    <t>VIETTEL Bình Dương</t>
  </si>
  <si>
    <t>Đại tá</t>
  </si>
  <si>
    <t>10-09-1962</t>
  </si>
  <si>
    <t>0988555599</t>
  </si>
  <si>
    <t>chinhlt@viettel.com.vn</t>
  </si>
  <si>
    <t>063687</t>
  </si>
  <si>
    <t>Chu Hồng Quảng</t>
  </si>
  <si>
    <t>VIETTEL Bình Phước</t>
  </si>
  <si>
    <t>Trung tá</t>
  </si>
  <si>
    <t>10-10-1971</t>
  </si>
  <si>
    <t>01682651111/0988997797</t>
  </si>
  <si>
    <t>quangch@viettel.com.vn</t>
  </si>
  <si>
    <t>016103</t>
  </si>
  <si>
    <t>Hoàng Trí Công</t>
  </si>
  <si>
    <t>VIETTEL Bình Thuận</t>
  </si>
  <si>
    <t>16-01-1983</t>
  </si>
  <si>
    <t>0976868979</t>
  </si>
  <si>
    <t>conght@viettel.com.vn</t>
  </si>
  <si>
    <t>007386</t>
  </si>
  <si>
    <t>Huỳnh Trung Kiên</t>
  </si>
  <si>
    <t>VIETTEL Cà Mau</t>
  </si>
  <si>
    <t>Thiếu tá</t>
  </si>
  <si>
    <t>28-02-1977</t>
  </si>
  <si>
    <t>0989577334</t>
  </si>
  <si>
    <t>kienht@viettel.com.vn</t>
  </si>
  <si>
    <t>004505</t>
  </si>
  <si>
    <t>Nguyễn Trường Giang</t>
  </si>
  <si>
    <t>VIETTEL Cần Thơ</t>
  </si>
  <si>
    <t>15-02-1979</t>
  </si>
  <si>
    <t>0976887887</t>
  </si>
  <si>
    <t>giangnt4@viettel.com.vn</t>
  </si>
  <si>
    <t>VIETTEL Cao Bằng</t>
  </si>
  <si>
    <t>Đại úy</t>
  </si>
  <si>
    <t>008450</t>
  </si>
  <si>
    <t>Nguyễn Thành Chung</t>
  </si>
  <si>
    <t>VIETTEL Đà Nẵng</t>
  </si>
  <si>
    <t>14-11-1978</t>
  </si>
  <si>
    <t>01665851111/0985557799</t>
  </si>
  <si>
    <t>chungnt@viettel.com.vn</t>
  </si>
  <si>
    <t>212037</t>
  </si>
  <si>
    <t>Lê Đức Anh</t>
  </si>
  <si>
    <t>VIETTEL Đăk Lăk</t>
  </si>
  <si>
    <t>Hợp đồng lao động</t>
  </si>
  <si>
    <t>01-08-1978</t>
  </si>
  <si>
    <t>0983168268</t>
  </si>
  <si>
    <t>002582</t>
  </si>
  <si>
    <t>Trần Văn Thuân</t>
  </si>
  <si>
    <t>VIETTEL Đăk Nông</t>
  </si>
  <si>
    <t>Thượng tá CN</t>
  </si>
  <si>
    <t>02-08-1966</t>
  </si>
  <si>
    <t>01682501111</t>
  </si>
  <si>
    <t>thuantv@viettel.com.vn</t>
  </si>
  <si>
    <t>003450</t>
  </si>
  <si>
    <t>Phạm Văn Hùng</t>
  </si>
  <si>
    <t>VIETTEL Đồng Nai</t>
  </si>
  <si>
    <t>16-08-1980</t>
  </si>
  <si>
    <t>965895555</t>
  </si>
  <si>
    <t>hungpv@viettel.com.vn</t>
  </si>
  <si>
    <t>002656</t>
  </si>
  <si>
    <t>Phạm Văn Hưng</t>
  </si>
  <si>
    <t>VIETTEL Đồng Tháp</t>
  </si>
  <si>
    <t>Thượng tá</t>
  </si>
  <si>
    <t>31-07-1972</t>
  </si>
  <si>
    <t>01682671111/0986171772</t>
  </si>
  <si>
    <t>hungpv3@viettel.com.vn</t>
  </si>
  <si>
    <t>007649</t>
  </si>
  <si>
    <t>Lê Đức Chung</t>
  </si>
  <si>
    <t>VIETTEL Gia Lai</t>
  </si>
  <si>
    <t>10-07-1978</t>
  </si>
  <si>
    <t>0983110778</t>
  </si>
  <si>
    <t>chungnan@viettel.com.vn</t>
  </si>
  <si>
    <t>004493</t>
  </si>
  <si>
    <t>Lại Như Hòa</t>
  </si>
  <si>
    <t>VIETTEL Hà Giang</t>
  </si>
  <si>
    <t>09-02-1971</t>
  </si>
  <si>
    <t>01682191111-0986 28 28 28</t>
  </si>
  <si>
    <t>hoaln1@viettel.com.vn</t>
  </si>
  <si>
    <t>001692</t>
  </si>
  <si>
    <t>Lê Văn Sao</t>
  </si>
  <si>
    <t>VIETTEL Hà Nam</t>
  </si>
  <si>
    <t>02-01-1978</t>
  </si>
  <si>
    <t>986358899</t>
  </si>
  <si>
    <t>saohdg@viettel.com.vn</t>
  </si>
  <si>
    <t>016697</t>
  </si>
  <si>
    <t>Nguyễn Trọng Tính</t>
  </si>
  <si>
    <t>VIETTEL Hà Nội</t>
  </si>
  <si>
    <t>Ban giám đốc</t>
  </si>
  <si>
    <t>10-11-1980</t>
  </si>
  <si>
    <t>0983631039/01682041111</t>
  </si>
  <si>
    <t>tinhnt1@viettel.com.vn</t>
  </si>
  <si>
    <t>010479</t>
  </si>
  <si>
    <t>Trịnh Văn Tuấn</t>
  </si>
  <si>
    <t>VIETTEL Hà Tĩnh</t>
  </si>
  <si>
    <t>11-10-1980</t>
  </si>
  <si>
    <t>0989981368</t>
  </si>
  <si>
    <t>trinhvantuan@viettel.com.vn</t>
  </si>
  <si>
    <t>057065</t>
  </si>
  <si>
    <t>Nguyễn Huy Dung</t>
  </si>
  <si>
    <t>VIETTEL Hải Dương</t>
  </si>
  <si>
    <t>20-10-1982</t>
  </si>
  <si>
    <t>0978809968</t>
  </si>
  <si>
    <t>dungnh1@viettel.com.vn</t>
  </si>
  <si>
    <t>073770</t>
  </si>
  <si>
    <t>Đặng Anh Tuấn</t>
  </si>
  <si>
    <t>VIETTEL Hải Phòng</t>
  </si>
  <si>
    <t>08-09-1972</t>
  </si>
  <si>
    <t>01683131111/0979996996</t>
  </si>
  <si>
    <t>tuanda11@viettel.com.vn</t>
  </si>
  <si>
    <t>065468</t>
  </si>
  <si>
    <t>Bùi Văn Liêm</t>
  </si>
  <si>
    <t>VIETTEL Hậu Giang</t>
  </si>
  <si>
    <t>01-08-1976</t>
  </si>
  <si>
    <t>0982204668</t>
  </si>
  <si>
    <t>liembv@viettel.com.vn</t>
  </si>
  <si>
    <t>016919</t>
  </si>
  <si>
    <t>Nguyễn Đức Châu</t>
  </si>
  <si>
    <t>VIETTEL Hòa Bình</t>
  </si>
  <si>
    <t>30-06-1972</t>
  </si>
  <si>
    <t>01682181111</t>
  </si>
  <si>
    <t>nguyenchau@viettel.com.vn</t>
  </si>
  <si>
    <t>011236</t>
  </si>
  <si>
    <t>Nguyễn Sỹ Chúc</t>
  </si>
  <si>
    <t>VIETTEL Hưng Yên</t>
  </si>
  <si>
    <t>Trung tá CN</t>
  </si>
  <si>
    <t>08-05-1976</t>
  </si>
  <si>
    <t>01682321111/0989378888</t>
  </si>
  <si>
    <t>sychuc@viettel.com.vn</t>
  </si>
  <si>
    <t>001956</t>
  </si>
  <si>
    <t>Trần Đình Tiến</t>
  </si>
  <si>
    <t>VIETTEL Khánh Hòa</t>
  </si>
  <si>
    <t>10-10-1964</t>
  </si>
  <si>
    <t>0986888866</t>
  </si>
  <si>
    <t>tientd@viettel.com.vn</t>
  </si>
  <si>
    <t>010749</t>
  </si>
  <si>
    <t>Trần Phước Ninh</t>
  </si>
  <si>
    <t>VIETTEL Kiên Giang</t>
  </si>
  <si>
    <t>01-01-1978</t>
  </si>
  <si>
    <t>01687731111/0989000045</t>
  </si>
  <si>
    <t>phuocninh@viettel.com.vn</t>
  </si>
  <si>
    <t>018721</t>
  </si>
  <si>
    <t>Phạm Hồng Lành</t>
  </si>
  <si>
    <t>VIETTEL Kon Tum</t>
  </si>
  <si>
    <t>05-09-1982</t>
  </si>
  <si>
    <t>01682601111</t>
  </si>
  <si>
    <t>lanhph@viettel.com.vn</t>
  </si>
  <si>
    <t>016000</t>
  </si>
  <si>
    <t>Đào Như Quỳnh</t>
  </si>
  <si>
    <t>VIETTEL Lai Châu</t>
  </si>
  <si>
    <t>16-12-1981</t>
  </si>
  <si>
    <t>0974036888</t>
  </si>
  <si>
    <t>quynhdn@viettel.com.vn</t>
  </si>
  <si>
    <t>002662</t>
  </si>
  <si>
    <t>Đoàn Văn Việt</t>
  </si>
  <si>
    <t>VIETTEL Lâm Đồng</t>
  </si>
  <si>
    <t>Thượng tá NLL1</t>
  </si>
  <si>
    <t>01-05-1968</t>
  </si>
  <si>
    <t>0985020977</t>
  </si>
  <si>
    <t>vietdv_ktm@viettel.com.vn</t>
  </si>
  <si>
    <t>007532</t>
  </si>
  <si>
    <t>Nguyễn Thị Anh Thơ</t>
  </si>
  <si>
    <t>VIETTEL Lạng Sơn</t>
  </si>
  <si>
    <t>16-03-1979</t>
  </si>
  <si>
    <t>Nữ</t>
  </si>
  <si>
    <t>0971159999</t>
  </si>
  <si>
    <t>thona1@viettel.com.vn</t>
  </si>
  <si>
    <t>010742</t>
  </si>
  <si>
    <t>Hồ Thị Thu Hà</t>
  </si>
  <si>
    <t>VIETTEL Lào Cai</t>
  </si>
  <si>
    <t>26-05-1977</t>
  </si>
  <si>
    <t>0983000969</t>
  </si>
  <si>
    <t>thuha@viettel.com.vn</t>
  </si>
  <si>
    <t>001716</t>
  </si>
  <si>
    <t>Nguyễn Ngọc Anh</t>
  </si>
  <si>
    <t>VIETTEL Nam Định</t>
  </si>
  <si>
    <t>23-10-1974</t>
  </si>
  <si>
    <t>0983600404/01683501111</t>
  </si>
  <si>
    <t>anhnn@viettel.com.vn</t>
  </si>
  <si>
    <t>005674</t>
  </si>
  <si>
    <t>Hoàng Văn Luân</t>
  </si>
  <si>
    <t>VIETTEL Nghệ An</t>
  </si>
  <si>
    <t>19-08-1967</t>
  </si>
  <si>
    <t>01683831111/0982888678</t>
  </si>
  <si>
    <t>hoangvanluan@viettel.com.vn</t>
  </si>
  <si>
    <t>009825</t>
  </si>
  <si>
    <t>Phan Minh Sỹ</t>
  </si>
  <si>
    <t>VIETTEL Ninh Bình</t>
  </si>
  <si>
    <t>28-03-1982</t>
  </si>
  <si>
    <t>0989977885</t>
  </si>
  <si>
    <t>sypm@viettel.com.vn</t>
  </si>
  <si>
    <t>006243</t>
  </si>
  <si>
    <t>Phan Ngọc Thái</t>
  </si>
  <si>
    <t>VIETTEL Ninh Thuận</t>
  </si>
  <si>
    <t>09-07-1978</t>
  </si>
  <si>
    <t>0985002468</t>
  </si>
  <si>
    <t>thaipn@viettel.com.vn</t>
  </si>
  <si>
    <t>001977</t>
  </si>
  <si>
    <t>Phan Quốc Sơn</t>
  </si>
  <si>
    <t>VIETTEL Phú Thọ</t>
  </si>
  <si>
    <t>Đại tá NLL1</t>
  </si>
  <si>
    <t>05-09-1962</t>
  </si>
  <si>
    <t>1682101111</t>
  </si>
  <si>
    <t>sonpq@viettel.com.vn</t>
  </si>
  <si>
    <t>001498</t>
  </si>
  <si>
    <t>Nguyễn Văn Dũng</t>
  </si>
  <si>
    <t>VIETTEL Phú Yên</t>
  </si>
  <si>
    <t>05-01-1976</t>
  </si>
  <si>
    <t>1682571111/982855555</t>
  </si>
  <si>
    <t>dungnv@viettel.com.vn</t>
  </si>
  <si>
    <t>036251</t>
  </si>
  <si>
    <t>Phạm Thanh Nam</t>
  </si>
  <si>
    <t>VIETTEL Quảng Bình</t>
  </si>
  <si>
    <t>02-01-1981</t>
  </si>
  <si>
    <t>0986345456</t>
  </si>
  <si>
    <t>nampt@viettel.com.vn</t>
  </si>
  <si>
    <t>003377</t>
  </si>
  <si>
    <t>Đồng Xuân Minh</t>
  </si>
  <si>
    <t>VIETTEL Quảng Nam</t>
  </si>
  <si>
    <t>25-01-1982</t>
  </si>
  <si>
    <t>0982511982</t>
  </si>
  <si>
    <t>minhdx@viettel.com.vn</t>
  </si>
  <si>
    <t>005030</t>
  </si>
  <si>
    <t>Huỳnh Ngọc Thương</t>
  </si>
  <si>
    <t>VIETTEL Quảng Ngãi</t>
  </si>
  <si>
    <t>10-01-1983</t>
  </si>
  <si>
    <t>0982999579</t>
  </si>
  <si>
    <t>thuonghn@viettel.com.vn</t>
  </si>
  <si>
    <t>018437</t>
  </si>
  <si>
    <t>VIETTEL Quảng Ninh</t>
  </si>
  <si>
    <t>21-10-1980</t>
  </si>
  <si>
    <t>0979268268</t>
  </si>
  <si>
    <t>tuanna21@viettel.com.vn</t>
  </si>
  <si>
    <t>001822</t>
  </si>
  <si>
    <t>Hồ Việt Hưng</t>
  </si>
  <si>
    <t>VIETTEL Quảng Trị</t>
  </si>
  <si>
    <t>16-08-1970</t>
  </si>
  <si>
    <t>0983838989</t>
  </si>
  <si>
    <t>hunghv1@viettel.com.vn</t>
  </si>
  <si>
    <t>005731</t>
  </si>
  <si>
    <t>Hoàng Mạnh Hiền</t>
  </si>
  <si>
    <t>VIETTEL Sóc Trăng</t>
  </si>
  <si>
    <t>16-05-1982</t>
  </si>
  <si>
    <t>01682371111/0974686868</t>
  </si>
  <si>
    <t>duccm@viettel.com.vn</t>
  </si>
  <si>
    <t>008252</t>
  </si>
  <si>
    <t>Phạm Việt Hùng</t>
  </si>
  <si>
    <t>VIETTEL Sơn La</t>
  </si>
  <si>
    <t>11-08-1981</t>
  </si>
  <si>
    <t>0989665899</t>
  </si>
  <si>
    <t>hungpv1@viettel.com.vn</t>
  </si>
  <si>
    <t>003638</t>
  </si>
  <si>
    <t>Phạm Thanh Sơn</t>
  </si>
  <si>
    <t>VIETTEL Tây Ninh</t>
  </si>
  <si>
    <t>02-08-1978</t>
  </si>
  <si>
    <t>0986397979</t>
  </si>
  <si>
    <t>phamthanhson@viettel.com.vn</t>
  </si>
  <si>
    <t>010931</t>
  </si>
  <si>
    <t>Trần Lê Phong</t>
  </si>
  <si>
    <t>VIETTEL Thái Bình</t>
  </si>
  <si>
    <t>21-07-1976</t>
  </si>
  <si>
    <t>01682361111/0981505555</t>
  </si>
  <si>
    <t>phongtl@viettel.com.vn</t>
  </si>
  <si>
    <t>003831</t>
  </si>
  <si>
    <t>Vũ Hồng Quân</t>
  </si>
  <si>
    <t>VIETTEL Thái Nguyên</t>
  </si>
  <si>
    <t>26-10-1977</t>
  </si>
  <si>
    <t>01682801111</t>
  </si>
  <si>
    <t>quanvh@viettel.com.vn</t>
  </si>
  <si>
    <t>Cao Mạnh Đức</t>
  </si>
  <si>
    <t>VIETTEL Thanh Hóa</t>
  </si>
  <si>
    <t>17-10-1979</t>
  </si>
  <si>
    <t>01682791111, 986818818,0989098098</t>
  </si>
  <si>
    <t>010850</t>
  </si>
  <si>
    <t>Ngô Mạnh Hùng</t>
  </si>
  <si>
    <t>VIETTEL TP. Hồ Chí Minh</t>
  </si>
  <si>
    <t>19-08-1979</t>
  </si>
  <si>
    <t>0988000707</t>
  </si>
  <si>
    <t>ngomanhhung@viettel.com.vn</t>
  </si>
  <si>
    <t>006305</t>
  </si>
  <si>
    <t>Phan Xuân Hồng</t>
  </si>
  <si>
    <t>VIETTEL Thừa Thiên Huế</t>
  </si>
  <si>
    <t>10-10-1974</t>
  </si>
  <si>
    <t>01687301111/0983100611</t>
  </si>
  <si>
    <t>hongpx@viettel.com.vn</t>
  </si>
  <si>
    <t>061422</t>
  </si>
  <si>
    <t>Hoàng Văn Hùng</t>
  </si>
  <si>
    <t>VIETTEL Tiền Giang</t>
  </si>
  <si>
    <t>15-05-1980</t>
  </si>
  <si>
    <t>0987099899</t>
  </si>
  <si>
    <t>hunghv3@viettel.com.vn</t>
  </si>
  <si>
    <t>004916</t>
  </si>
  <si>
    <t>Trần Văn Nho</t>
  </si>
  <si>
    <t>VIETTEL Trà Vinh</t>
  </si>
  <si>
    <t>28-02-1980</t>
  </si>
  <si>
    <t>01682741111/0982437088</t>
  </si>
  <si>
    <t>nhotv@viettel.com.vn</t>
  </si>
  <si>
    <t>003533</t>
  </si>
  <si>
    <t>Nguyễn Văn Hưng</t>
  </si>
  <si>
    <t>VIETTEL Tuyên Quang</t>
  </si>
  <si>
    <t>02-02-1978</t>
  </si>
  <si>
    <t>01682271111</t>
  </si>
  <si>
    <t>hungnv3@viettel.com.vn</t>
  </si>
  <si>
    <t>004523</t>
  </si>
  <si>
    <t>Trần Quốc Bằng</t>
  </si>
  <si>
    <t>VIETTEL Vĩnh Long</t>
  </si>
  <si>
    <t>23-01-1972</t>
  </si>
  <si>
    <t>0982299489/01682701111</t>
  </si>
  <si>
    <t>bangtq@viettel.com.vn</t>
  </si>
  <si>
    <t>032457</t>
  </si>
  <si>
    <t>Đỗ Thanh Tuấn</t>
  </si>
  <si>
    <t>VIETTEL Vĩnh Phúc</t>
  </si>
  <si>
    <t>14-09-1983</t>
  </si>
  <si>
    <t>0983081688</t>
  </si>
  <si>
    <t>tuandt@viettel.com.vn</t>
  </si>
  <si>
    <t>019587</t>
  </si>
  <si>
    <t>Vũ Xuân Hoàn</t>
  </si>
  <si>
    <t>VIETTEL Yên Bái</t>
  </si>
  <si>
    <t>11-12-1976</t>
  </si>
  <si>
    <t>0982630500</t>
  </si>
  <si>
    <t>hoanvx@viettel.com.vn</t>
  </si>
  <si>
    <t>Đoàn Quang Chiến</t>
  </si>
  <si>
    <t>VIETTEL Long An</t>
  </si>
  <si>
    <t>0988000386</t>
  </si>
  <si>
    <t>chiendq@viettel.com.vn</t>
  </si>
  <si>
    <t>kienat@viettel.com.vn</t>
  </si>
  <si>
    <t>tungtt22@viettel.com.vn</t>
  </si>
  <si>
    <t>Trần Gia Trưởng</t>
  </si>
  <si>
    <t>0988185885</t>
  </si>
  <si>
    <t>truongtg@viettel.com.vn</t>
  </si>
  <si>
    <t>057393</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</si>
</sst>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charset val="163"/>
      <scheme val="minor"/>
    </font>
    <font>
      <u/>
      <sz val="11"/>
      <color theme="10"/>
      <name val="Calibri"/>
      <family val="2"/>
      <scheme val="minor"/>
    </font>
    <font>
      <b/>
      <sz val="11"/>
      <color theme="1"/>
      <name val="Calibri"/>
      <family val="2"/>
      <scheme val="minor"/>
    </font>
    <font>
      <sz val="11"/>
      <color indexed="64"/>
      <name val="Times New Roman"/>
      <family val="1"/>
    </font>
    <font>
      <b/>
      <sz val="11"/>
      <color theme="1"/>
      <name val="Times New Roman"/>
      <family val="1"/>
    </font>
    <font>
      <b/>
      <sz val="11"/>
      <color indexed="64"/>
      <name val="Times New Roman"/>
      <family val="1"/>
    </font>
    <font>
      <sz val="11"/>
      <color theme="1"/>
      <name val="Times New Roman"/>
      <family val="1"/>
    </font>
    <font>
      <sz val="11"/>
      <color rgb="FF000000"/>
      <name val="Times New Roman"/>
      <family val="1"/>
    </font>
    <font>
      <sz val="11"/>
      <name val="Times New Roman"/>
      <family val="1"/>
    </font>
    <font>
      <sz val="11"/>
      <name val="Calibri"/>
      <family val="2"/>
      <scheme val="minor"/>
    </font>
    <font>
      <sz val="11"/>
      <color rgb="FFFF0000"/>
      <name val="Times New Roman"/>
      <family val="1"/>
    </font>
    <font>
      <sz val="11"/>
      <color rgb="FFFF0000"/>
      <name val="Calibri"/>
      <family val="2"/>
      <scheme val="minor"/>
    </font>
    <font>
      <sz val="12"/>
      <color theme="1"/>
      <name val="Times New Roman"/>
      <family val="1"/>
    </font>
    <font>
      <sz val="11"/>
      <color indexed="64"/>
      <name val="Calibri"/>
      <family val="2"/>
    </font>
    <font>
      <sz val="11"/>
      <color indexed="8"/>
      <name val="Times New Roman"/>
      <family val="1"/>
    </font>
    <font>
      <b/>
      <sz val="11"/>
      <color rgb="FF000000"/>
      <name val="Times New Roman"/>
      <family val="1"/>
    </font>
    <font>
      <u/>
      <sz val="11"/>
      <color theme="10"/>
      <name val="Times New Roman"/>
      <family val="1"/>
    </font>
    <font>
      <b/>
      <sz val="11"/>
      <color indexed="8"/>
      <name val="Times New Roman"/>
      <family val="1"/>
    </font>
    <font>
      <sz val="11"/>
      <name val="Times New Roman"/>
      <family val="1"/>
      <charset val="163"/>
    </font>
    <font>
      <b/>
      <u/>
      <sz val="11"/>
      <color indexed="8"/>
      <name val="Times New Roman"/>
      <family val="1"/>
    </font>
    <font>
      <b/>
      <sz val="11"/>
      <name val="Times New Roman"/>
      <family val="1"/>
      <charset val="163"/>
    </font>
  </fonts>
  <fills count="6">
    <fill>
      <patternFill patternType="none"/>
    </fill>
    <fill>
      <patternFill patternType="gray125"/>
    </fill>
    <fill>
      <patternFill patternType="solid">
        <fgColor theme="8" tint="0.39997558519241921"/>
        <bgColor indexed="64"/>
      </patternFill>
    </fill>
    <fill>
      <patternFill patternType="solid">
        <fgColor theme="0"/>
        <bgColor indexed="64"/>
      </patternFill>
    </fill>
    <fill>
      <patternFill patternType="solid">
        <fgColor rgb="FFFFFF00"/>
        <bgColor indexed="64"/>
      </patternFill>
    </fill>
    <fill>
      <patternFill patternType="solid">
        <fgColor indexed="4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rgb="FFABABAB"/>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17"/>
      </left>
      <right style="thin">
        <color indexed="64"/>
      </right>
      <top style="thin">
        <color indexed="17"/>
      </top>
      <bottom style="thin">
        <color indexed="64"/>
      </bottom>
      <diagonal/>
    </border>
    <border>
      <left/>
      <right style="thin">
        <color indexed="17"/>
      </right>
      <top style="thin">
        <color indexed="17"/>
      </top>
      <bottom style="thin">
        <color indexed="64"/>
      </bottom>
      <diagonal/>
    </border>
    <border>
      <left style="thin">
        <color indexed="17"/>
      </left>
      <right style="thin">
        <color indexed="64"/>
      </right>
      <top/>
      <bottom style="thin">
        <color indexed="64"/>
      </bottom>
      <diagonal/>
    </border>
    <border>
      <left/>
      <right style="thin">
        <color indexed="17"/>
      </right>
      <top/>
      <bottom style="thin">
        <color indexed="64"/>
      </bottom>
      <diagonal/>
    </border>
    <border>
      <left/>
      <right style="thin">
        <color indexed="64"/>
      </right>
      <top style="thin">
        <color indexed="17"/>
      </top>
      <bottom style="thin">
        <color indexed="64"/>
      </bottom>
      <diagonal/>
    </border>
    <border>
      <left style="thin">
        <color indexed="64"/>
      </left>
      <right/>
      <top style="thin">
        <color indexed="17"/>
      </top>
      <bottom/>
      <diagonal/>
    </border>
    <border>
      <left/>
      <right/>
      <top style="thin">
        <color indexed="17"/>
      </top>
      <bottom/>
      <diagonal/>
    </border>
    <border>
      <left/>
      <right style="thin">
        <color indexed="64"/>
      </right>
      <top style="thin">
        <color indexed="17"/>
      </top>
      <bottom/>
      <diagonal/>
    </border>
    <border>
      <left style="thin">
        <color indexed="17"/>
      </left>
      <right style="thin">
        <color indexed="64"/>
      </right>
      <top/>
      <bottom style="thin">
        <color indexed="17"/>
      </bottom>
      <diagonal/>
    </border>
    <border>
      <left/>
      <right style="thin">
        <color indexed="64"/>
      </right>
      <top/>
      <bottom style="thin">
        <color indexed="17"/>
      </bottom>
      <diagonal/>
    </border>
    <border>
      <left style="thin">
        <color indexed="64"/>
      </left>
      <right/>
      <top/>
      <bottom style="thin">
        <color indexed="17"/>
      </bottom>
      <diagonal/>
    </border>
    <border>
      <left/>
      <right/>
      <top/>
      <bottom style="thin">
        <color indexed="17"/>
      </bottom>
      <diagonal/>
    </border>
    <border>
      <left/>
      <right style="thin">
        <color indexed="17"/>
      </right>
      <top/>
      <bottom style="thin">
        <color indexed="17"/>
      </bottom>
      <diagonal/>
    </border>
  </borders>
  <cellStyleXfs count="6">
    <xf numFmtId="0" fontId="0" fillId="0" borderId="0"/>
    <xf numFmtId="0" fontId="2" fillId="0" borderId="0" applyNumberFormat="0" applyFill="0" applyBorder="0" applyAlignment="0" applyProtection="0"/>
    <xf numFmtId="0" fontId="1" fillId="0" borderId="0"/>
    <xf numFmtId="0" fontId="14" fillId="0" borderId="0"/>
    <xf numFmtId="0" fontId="14" fillId="0" borderId="0"/>
    <xf numFmtId="0" fontId="14" fillId="0" borderId="0"/>
  </cellStyleXfs>
  <cellXfs count="129">
    <xf numFmtId="0" fontId="0" fillId="0" borderId="0" xfId="0"/>
    <xf numFmtId="0" fontId="0" fillId="0" borderId="0" xfId="0" applyAlignment="1">
      <alignment wrapText="1"/>
    </xf>
    <xf numFmtId="0" fontId="0" fillId="0" borderId="0" xfId="0" applyAlignment="1">
      <alignment horizontal="center"/>
    </xf>
    <xf numFmtId="0" fontId="0" fillId="0" borderId="0" xfId="0" applyBorder="1"/>
    <xf numFmtId="0" fontId="4" fillId="0" borderId="2" xfId="0" applyFont="1" applyBorder="1"/>
    <xf numFmtId="0" fontId="5" fillId="0" borderId="1" xfId="0" applyFont="1" applyBorder="1" applyAlignment="1">
      <alignment horizontal="center" vertical="center"/>
    </xf>
    <xf numFmtId="0" fontId="5" fillId="0" borderId="3" xfId="0" applyFont="1" applyBorder="1" applyAlignment="1">
      <alignment horizontal="center" vertical="center" wrapText="1"/>
    </xf>
    <xf numFmtId="0" fontId="6" fillId="0" borderId="4" xfId="0" applyFont="1" applyBorder="1" applyAlignment="1">
      <alignment horizontal="center" vertical="center"/>
    </xf>
    <xf numFmtId="0" fontId="5" fillId="0" borderId="1" xfId="0" applyFont="1" applyFill="1" applyBorder="1" applyAlignment="1">
      <alignment horizontal="center" vertical="center"/>
    </xf>
    <xf numFmtId="0" fontId="3" fillId="0" borderId="0" xfId="0" applyFont="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left" vertical="center"/>
    </xf>
    <xf numFmtId="0" fontId="5" fillId="2" borderId="3" xfId="0" applyFont="1" applyFill="1" applyBorder="1" applyAlignment="1">
      <alignment horizontal="center" vertical="center" wrapText="1"/>
    </xf>
    <xf numFmtId="0" fontId="6" fillId="2" borderId="4" xfId="0" applyFont="1" applyFill="1" applyBorder="1" applyAlignment="1">
      <alignment horizontal="center" vertical="center"/>
    </xf>
    <xf numFmtId="0" fontId="3" fillId="2" borderId="0" xfId="0" applyFont="1" applyFill="1" applyAlignment="1">
      <alignment horizontal="center" vertical="center"/>
    </xf>
    <xf numFmtId="0" fontId="7" fillId="3" borderId="1" xfId="0" applyFont="1" applyFill="1" applyBorder="1" applyAlignment="1">
      <alignment horizontal="center" vertical="center"/>
    </xf>
    <xf numFmtId="0" fontId="8" fillId="3" borderId="1" xfId="0" quotePrefix="1" applyFont="1" applyFill="1" applyBorder="1" applyAlignment="1">
      <alignment horizontal="left" vertical="center"/>
    </xf>
    <xf numFmtId="0" fontId="8" fillId="3" borderId="1" xfId="0" applyFont="1" applyFill="1" applyBorder="1" applyAlignment="1">
      <alignment horizontal="left" vertical="center"/>
    </xf>
    <xf numFmtId="0" fontId="8" fillId="3" borderId="1" xfId="0" applyFont="1" applyFill="1" applyBorder="1" applyAlignment="1">
      <alignment horizontal="center" vertical="center"/>
    </xf>
    <xf numFmtId="0" fontId="8" fillId="3" borderId="3" xfId="0" applyFont="1" applyFill="1" applyBorder="1" applyAlignment="1">
      <alignment horizontal="left" vertical="center" wrapText="1"/>
    </xf>
    <xf numFmtId="0" fontId="7" fillId="3" borderId="1" xfId="0" applyFont="1" applyFill="1" applyBorder="1" applyAlignment="1">
      <alignment horizontal="left" vertical="center"/>
    </xf>
    <xf numFmtId="0" fontId="0" fillId="3" borderId="0" xfId="0" applyFill="1" applyAlignment="1">
      <alignment vertical="center"/>
    </xf>
    <xf numFmtId="0" fontId="8" fillId="3" borderId="1" xfId="2" quotePrefix="1" applyFont="1" applyFill="1" applyBorder="1" applyAlignment="1">
      <alignment horizontal="left" vertical="center"/>
    </xf>
    <xf numFmtId="0" fontId="8" fillId="3" borderId="1" xfId="2" applyFont="1" applyFill="1" applyBorder="1" applyAlignment="1">
      <alignment horizontal="left" vertical="center"/>
    </xf>
    <xf numFmtId="0" fontId="8" fillId="3" borderId="1" xfId="2" applyFont="1" applyFill="1" applyBorder="1" applyAlignment="1">
      <alignment horizontal="center" vertical="center"/>
    </xf>
    <xf numFmtId="0" fontId="7" fillId="3" borderId="1" xfId="0" quotePrefix="1" applyFont="1" applyFill="1" applyBorder="1" applyAlignment="1">
      <alignment horizontal="left" vertical="center"/>
    </xf>
    <xf numFmtId="0" fontId="9" fillId="3" borderId="1" xfId="0" applyFont="1" applyFill="1" applyBorder="1" applyAlignment="1">
      <alignment horizontal="center" vertical="center"/>
    </xf>
    <xf numFmtId="0" fontId="9" fillId="3" borderId="1" xfId="0" quotePrefix="1" applyFont="1" applyFill="1" applyBorder="1" applyAlignment="1">
      <alignment horizontal="left" vertical="center"/>
    </xf>
    <xf numFmtId="0" fontId="9" fillId="3" borderId="1" xfId="0" applyFont="1" applyFill="1" applyBorder="1" applyAlignment="1">
      <alignment horizontal="left" vertical="center"/>
    </xf>
    <xf numFmtId="0" fontId="9" fillId="3" borderId="3" xfId="0" applyFont="1" applyFill="1" applyBorder="1" applyAlignment="1">
      <alignment horizontal="left" vertical="center" wrapText="1"/>
    </xf>
    <xf numFmtId="0" fontId="10" fillId="3" borderId="0" xfId="0" applyFont="1" applyFill="1" applyAlignment="1">
      <alignment vertical="center"/>
    </xf>
    <xf numFmtId="0" fontId="11" fillId="3" borderId="1" xfId="0" applyFont="1" applyFill="1" applyBorder="1" applyAlignment="1">
      <alignment horizontal="center" vertical="center"/>
    </xf>
    <xf numFmtId="0" fontId="11" fillId="3" borderId="1" xfId="0" quotePrefix="1" applyFont="1" applyFill="1" applyBorder="1" applyAlignment="1">
      <alignment horizontal="left" vertical="center"/>
    </xf>
    <xf numFmtId="0" fontId="11" fillId="3" borderId="1" xfId="0" applyFont="1" applyFill="1" applyBorder="1" applyAlignment="1">
      <alignment horizontal="left" vertical="center"/>
    </xf>
    <xf numFmtId="0" fontId="11" fillId="3" borderId="3" xfId="0" applyFont="1" applyFill="1" applyBorder="1" applyAlignment="1">
      <alignment horizontal="left" vertical="center" wrapText="1"/>
    </xf>
    <xf numFmtId="0" fontId="12" fillId="3" borderId="0" xfId="0" applyFont="1" applyFill="1" applyAlignment="1">
      <alignment vertical="center"/>
    </xf>
    <xf numFmtId="0" fontId="11" fillId="3" borderId="1" xfId="2" applyFont="1" applyFill="1" applyBorder="1" applyAlignment="1">
      <alignment horizontal="center" vertical="center"/>
    </xf>
    <xf numFmtId="0" fontId="5" fillId="2" borderId="9" xfId="0" applyFont="1" applyFill="1" applyBorder="1" applyAlignment="1">
      <alignment horizontal="center" vertical="center"/>
    </xf>
    <xf numFmtId="0" fontId="8" fillId="3" borderId="3" xfId="2" applyFont="1" applyFill="1" applyBorder="1" applyAlignment="1">
      <alignment horizontal="left" vertical="center" wrapText="1"/>
    </xf>
    <xf numFmtId="0" fontId="13" fillId="3" borderId="1" xfId="0" applyFont="1" applyFill="1" applyBorder="1" applyAlignment="1">
      <alignment vertical="center"/>
    </xf>
    <xf numFmtId="0" fontId="13" fillId="3" borderId="1" xfId="0" applyFont="1" applyFill="1" applyBorder="1" applyAlignment="1">
      <alignment horizontal="center" vertical="center"/>
    </xf>
    <xf numFmtId="0" fontId="13" fillId="3" borderId="1" xfId="0" applyFont="1" applyFill="1" applyBorder="1" applyAlignment="1">
      <alignment vertical="center" wrapText="1"/>
    </xf>
    <xf numFmtId="0" fontId="7" fillId="3" borderId="3" xfId="0" applyFont="1" applyFill="1" applyBorder="1" applyAlignment="1">
      <alignment horizontal="left" vertical="center" wrapText="1"/>
    </xf>
    <xf numFmtId="0" fontId="4" fillId="3" borderId="4" xfId="0" applyFont="1" applyFill="1" applyBorder="1" applyAlignment="1">
      <alignment horizontal="left" vertical="center"/>
    </xf>
    <xf numFmtId="0" fontId="8" fillId="3" borderId="0" xfId="0" applyFont="1" applyFill="1" applyBorder="1" applyAlignment="1">
      <alignment vertical="center" wrapText="1"/>
    </xf>
    <xf numFmtId="0" fontId="0" fillId="3" borderId="0" xfId="0" applyFont="1" applyFill="1" applyAlignment="1">
      <alignment vertical="center"/>
    </xf>
    <xf numFmtId="0" fontId="7" fillId="3" borderId="1" xfId="0" applyFont="1" applyFill="1" applyBorder="1" applyAlignment="1">
      <alignment horizontal="left" vertical="center" wrapText="1"/>
    </xf>
    <xf numFmtId="0" fontId="4" fillId="3" borderId="5" xfId="0" applyFont="1" applyFill="1" applyBorder="1" applyAlignment="1">
      <alignment horizontal="left" vertical="center"/>
    </xf>
    <xf numFmtId="0" fontId="15" fillId="0" borderId="6" xfId="3" applyFont="1" applyFill="1" applyBorder="1" applyAlignment="1" applyProtection="1">
      <alignment vertical="center" wrapText="1"/>
      <protection locked="0"/>
    </xf>
    <xf numFmtId="0" fontId="15" fillId="0" borderId="10" xfId="4" applyFont="1" applyFill="1" applyBorder="1" applyAlignment="1" applyProtection="1">
      <alignment vertical="center" wrapText="1"/>
      <protection locked="0"/>
    </xf>
    <xf numFmtId="0" fontId="9" fillId="3" borderId="1" xfId="2" applyFont="1" applyFill="1" applyBorder="1" applyAlignment="1">
      <alignment horizontal="center" vertical="center"/>
    </xf>
    <xf numFmtId="0" fontId="9" fillId="3" borderId="1" xfId="0" applyFont="1" applyFill="1" applyBorder="1" applyAlignment="1">
      <alignment horizontal="left" vertical="center" wrapText="1"/>
    </xf>
    <xf numFmtId="0" fontId="0" fillId="3" borderId="1" xfId="0" applyFill="1" applyBorder="1" applyAlignment="1">
      <alignment vertical="center"/>
    </xf>
    <xf numFmtId="0" fontId="4" fillId="3" borderId="1" xfId="0" applyFont="1" applyFill="1" applyBorder="1" applyAlignment="1">
      <alignment horizontal="left" vertical="center"/>
    </xf>
    <xf numFmtId="0" fontId="4" fillId="3" borderId="1" xfId="0" applyFont="1" applyFill="1" applyBorder="1" applyAlignment="1">
      <alignment horizontal="left" vertical="center" wrapText="1"/>
    </xf>
    <xf numFmtId="0" fontId="4" fillId="0" borderId="0" xfId="0" applyFont="1"/>
    <xf numFmtId="0" fontId="4" fillId="3" borderId="5" xfId="0" applyFont="1" applyFill="1" applyBorder="1" applyAlignment="1">
      <alignment vertical="center"/>
    </xf>
    <xf numFmtId="0" fontId="9" fillId="3" borderId="5" xfId="0" applyFont="1" applyFill="1" applyBorder="1" applyAlignment="1">
      <alignment vertical="center"/>
    </xf>
    <xf numFmtId="0" fontId="11" fillId="3" borderId="5" xfId="0" applyFont="1" applyFill="1" applyBorder="1" applyAlignment="1">
      <alignment vertical="center"/>
    </xf>
    <xf numFmtId="0" fontId="4" fillId="3" borderId="5" xfId="0" applyFont="1" applyFill="1" applyBorder="1" applyAlignment="1">
      <alignment horizontal="center" vertical="center"/>
    </xf>
    <xf numFmtId="0" fontId="3" fillId="0" borderId="0" xfId="0" applyFont="1" applyAlignment="1">
      <alignment horizontal="center"/>
    </xf>
    <xf numFmtId="0" fontId="6" fillId="4" borderId="5" xfId="0" applyFont="1" applyFill="1" applyBorder="1" applyAlignment="1">
      <alignment horizontal="center" vertical="center"/>
    </xf>
    <xf numFmtId="0" fontId="16" fillId="4" borderId="1" xfId="0" applyFont="1" applyFill="1" applyBorder="1" applyAlignment="1">
      <alignment horizontal="center" vertical="center"/>
    </xf>
    <xf numFmtId="0" fontId="4" fillId="3" borderId="4" xfId="0" applyFont="1" applyFill="1" applyBorder="1" applyAlignment="1">
      <alignment vertical="center"/>
    </xf>
    <xf numFmtId="0" fontId="15" fillId="0" borderId="1" xfId="3" applyFont="1" applyFill="1" applyBorder="1" applyAlignment="1" applyProtection="1">
      <alignment vertical="center" wrapText="1"/>
      <protection locked="0"/>
    </xf>
    <xf numFmtId="0" fontId="8" fillId="3" borderId="6" xfId="0" applyFont="1" applyFill="1" applyBorder="1" applyAlignment="1">
      <alignment horizontal="left" vertical="center"/>
    </xf>
    <xf numFmtId="0" fontId="9" fillId="3" borderId="1" xfId="0" quotePrefix="1" applyFont="1" applyFill="1" applyBorder="1" applyAlignment="1">
      <alignment horizontal="center" vertical="center"/>
    </xf>
    <xf numFmtId="0" fontId="4" fillId="3" borderId="1" xfId="0" applyFont="1" applyFill="1" applyBorder="1" applyAlignment="1">
      <alignment horizontal="center" vertical="center"/>
    </xf>
    <xf numFmtId="0" fontId="4" fillId="3" borderId="1" xfId="0" applyFont="1" applyFill="1" applyBorder="1" applyAlignment="1">
      <alignment vertical="center"/>
    </xf>
    <xf numFmtId="0" fontId="9" fillId="3" borderId="1" xfId="0" applyFont="1" applyFill="1" applyBorder="1" applyAlignment="1">
      <alignment vertical="center"/>
    </xf>
    <xf numFmtId="0" fontId="2" fillId="0" borderId="0" xfId="1"/>
    <xf numFmtId="0" fontId="5" fillId="0" borderId="1" xfId="0" applyFont="1" applyBorder="1" applyAlignment="1">
      <alignment horizontal="center"/>
    </xf>
    <xf numFmtId="0" fontId="7" fillId="0" borderId="0" xfId="0" applyFont="1"/>
    <xf numFmtId="0" fontId="7" fillId="0" borderId="1" xfId="0" applyFont="1" applyBorder="1"/>
    <xf numFmtId="0" fontId="17" fillId="0" borderId="1" xfId="1" applyFont="1" applyBorder="1"/>
    <xf numFmtId="0" fontId="0" fillId="0" borderId="0" xfId="0" applyAlignment="1">
      <alignment horizontal="left" vertical="center"/>
    </xf>
    <xf numFmtId="0" fontId="15" fillId="0" borderId="0" xfId="0" applyFont="1" applyFill="1" applyAlignment="1">
      <alignment horizontal="center" vertical="center"/>
    </xf>
    <xf numFmtId="0" fontId="18" fillId="0" borderId="0" xfId="0" applyFont="1" applyFill="1" applyAlignment="1">
      <alignment vertical="center" wrapText="1"/>
    </xf>
    <xf numFmtId="0" fontId="15" fillId="0" borderId="0" xfId="0" applyFont="1" applyFill="1" applyAlignment="1">
      <alignment vertical="center"/>
    </xf>
    <xf numFmtId="0" fontId="18" fillId="0" borderId="0" xfId="0" applyFont="1" applyFill="1" applyAlignment="1">
      <alignment horizontal="center" vertical="center"/>
    </xf>
    <xf numFmtId="0" fontId="19" fillId="0" borderId="0" xfId="0" applyFont="1" applyFill="1" applyAlignment="1">
      <alignment vertical="center"/>
    </xf>
    <xf numFmtId="0" fontId="18" fillId="5" borderId="11" xfId="0" applyFont="1" applyFill="1" applyBorder="1" applyAlignment="1">
      <alignment horizontal="center" vertical="center" wrapText="1"/>
    </xf>
    <xf numFmtId="0" fontId="18" fillId="5" borderId="12" xfId="0" applyFont="1" applyFill="1" applyBorder="1" applyAlignment="1">
      <alignment horizontal="center" vertical="center" wrapText="1"/>
    </xf>
    <xf numFmtId="0" fontId="20" fillId="0" borderId="0" xfId="0" applyFont="1" applyFill="1" applyAlignment="1">
      <alignment vertical="center" wrapText="1"/>
    </xf>
    <xf numFmtId="0" fontId="18" fillId="5" borderId="13" xfId="0" applyFont="1" applyFill="1" applyBorder="1" applyAlignment="1">
      <alignment horizontal="center" vertical="center" wrapText="1"/>
    </xf>
    <xf numFmtId="0" fontId="18" fillId="5" borderId="14" xfId="0" applyFont="1" applyFill="1" applyBorder="1" applyAlignment="1">
      <alignment horizontal="center" vertical="center" wrapText="1"/>
    </xf>
    <xf numFmtId="0" fontId="18" fillId="0" borderId="0" xfId="0" applyFont="1" applyFill="1" applyAlignment="1">
      <alignment horizontal="center" vertical="center" wrapText="1"/>
    </xf>
    <xf numFmtId="0" fontId="18" fillId="5" borderId="21" xfId="0" applyFont="1" applyFill="1" applyBorder="1" applyAlignment="1">
      <alignment vertical="center" wrapText="1"/>
    </xf>
    <xf numFmtId="0" fontId="18" fillId="5" borderId="22" xfId="0" applyFont="1" applyFill="1" applyBorder="1" applyAlignment="1">
      <alignment vertical="center" wrapText="1"/>
    </xf>
    <xf numFmtId="0" fontId="18" fillId="5" borderId="20" xfId="0" applyFont="1" applyFill="1" applyBorder="1" applyAlignment="1">
      <alignment vertical="center" wrapText="1"/>
    </xf>
    <xf numFmtId="0" fontId="15" fillId="0" borderId="13" xfId="0" applyFont="1" applyFill="1" applyBorder="1" applyAlignment="1" applyProtection="1">
      <alignment horizontal="center" vertical="center" wrapText="1"/>
      <protection locked="0"/>
    </xf>
    <xf numFmtId="0" fontId="15" fillId="0" borderId="6" xfId="0" applyFont="1" applyFill="1" applyBorder="1" applyAlignment="1" applyProtection="1">
      <alignment vertical="center" wrapText="1"/>
      <protection locked="0"/>
    </xf>
    <xf numFmtId="0" fontId="15" fillId="0" borderId="6" xfId="0" applyFont="1" applyFill="1" applyBorder="1" applyAlignment="1" applyProtection="1">
      <alignment horizontal="center" vertical="center" wrapText="1"/>
      <protection locked="0"/>
    </xf>
    <xf numFmtId="0" fontId="19" fillId="0" borderId="6" xfId="0" applyFont="1" applyFill="1" applyBorder="1" applyAlignment="1" applyProtection="1">
      <alignment vertical="center" wrapText="1"/>
      <protection locked="0"/>
    </xf>
    <xf numFmtId="0" fontId="15" fillId="0" borderId="14" xfId="0" applyFont="1" applyFill="1" applyBorder="1" applyAlignment="1" applyProtection="1">
      <alignment vertical="center" wrapText="1"/>
      <protection locked="0"/>
    </xf>
    <xf numFmtId="0" fontId="15" fillId="0" borderId="6" xfId="5" applyFont="1" applyFill="1" applyBorder="1" applyAlignment="1" applyProtection="1">
      <alignment vertical="center" wrapText="1"/>
      <protection locked="0"/>
    </xf>
    <xf numFmtId="0" fontId="15" fillId="0" borderId="6" xfId="5" applyFont="1" applyFill="1" applyBorder="1" applyAlignment="1" applyProtection="1">
      <alignment horizontal="center" vertical="center" wrapText="1"/>
      <protection locked="0"/>
    </xf>
    <xf numFmtId="0" fontId="19" fillId="0" borderId="6" xfId="5" applyFont="1" applyFill="1" applyBorder="1" applyAlignment="1" applyProtection="1">
      <alignment vertical="center" wrapText="1"/>
      <protection locked="0"/>
    </xf>
    <xf numFmtId="0" fontId="19" fillId="0" borderId="6" xfId="1" applyFont="1" applyFill="1" applyBorder="1" applyAlignment="1" applyProtection="1">
      <alignment vertical="center" wrapText="1"/>
      <protection locked="0"/>
    </xf>
    <xf numFmtId="0" fontId="15" fillId="0" borderId="1" xfId="0" applyFont="1" applyFill="1" applyBorder="1" applyAlignment="1">
      <alignment horizontal="center" vertical="center"/>
    </xf>
    <xf numFmtId="0" fontId="4" fillId="0" borderId="1" xfId="0" quotePrefix="1" applyFont="1" applyBorder="1" applyAlignment="1">
      <alignment horizontal="center"/>
    </xf>
    <xf numFmtId="0" fontId="4" fillId="0" borderId="1" xfId="0" applyFont="1" applyBorder="1" applyAlignment="1">
      <alignment horizontal="left" vertical="center"/>
    </xf>
    <xf numFmtId="0" fontId="15" fillId="0" borderId="1" xfId="0" applyFont="1" applyFill="1" applyBorder="1" applyAlignment="1" applyProtection="1">
      <alignment horizontal="left" vertical="center" wrapText="1"/>
      <protection locked="0"/>
    </xf>
    <xf numFmtId="0" fontId="15" fillId="0" borderId="1" xfId="0" applyFont="1" applyFill="1" applyBorder="1" applyAlignment="1">
      <alignment horizontal="left" vertical="center"/>
    </xf>
    <xf numFmtId="0" fontId="4" fillId="0" borderId="1" xfId="0" quotePrefix="1" applyFont="1" applyBorder="1" applyAlignment="1">
      <alignment horizontal="left"/>
    </xf>
    <xf numFmtId="0" fontId="15" fillId="0" borderId="1" xfId="0" applyFont="1" applyFill="1" applyBorder="1" applyAlignment="1">
      <alignment vertical="center"/>
    </xf>
    <xf numFmtId="0" fontId="19" fillId="0" borderId="1" xfId="0" applyFont="1" applyFill="1" applyBorder="1" applyAlignment="1">
      <alignment vertical="center"/>
    </xf>
    <xf numFmtId="0" fontId="2" fillId="3" borderId="1" xfId="1" applyFill="1" applyBorder="1" applyAlignment="1">
      <alignment horizontal="left" vertical="center"/>
    </xf>
    <xf numFmtId="0" fontId="18" fillId="5" borderId="11" xfId="0" applyFont="1" applyFill="1" applyBorder="1" applyAlignment="1">
      <alignment horizontal="center" vertical="center" wrapText="1"/>
    </xf>
    <xf numFmtId="0" fontId="18" fillId="5" borderId="19" xfId="0" applyFont="1" applyFill="1" applyBorder="1" applyAlignment="1">
      <alignment horizontal="center" vertical="center" wrapText="1"/>
    </xf>
    <xf numFmtId="0" fontId="18" fillId="5" borderId="15" xfId="0" applyFont="1" applyFill="1" applyBorder="1" applyAlignment="1">
      <alignment horizontal="center" vertical="center" wrapText="1"/>
    </xf>
    <xf numFmtId="0" fontId="18" fillId="5" borderId="20" xfId="0" applyFont="1" applyFill="1" applyBorder="1" applyAlignment="1">
      <alignment horizontal="center" vertical="center" wrapText="1"/>
    </xf>
    <xf numFmtId="0" fontId="18" fillId="5" borderId="1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0" borderId="0" xfId="0" applyFont="1" applyFill="1" applyAlignment="1">
      <alignment horizontal="center" vertical="center" wrapText="1"/>
    </xf>
    <xf numFmtId="0" fontId="18" fillId="5" borderId="16" xfId="0" applyFont="1" applyFill="1" applyBorder="1" applyAlignment="1">
      <alignment horizontal="center" vertical="center" wrapText="1"/>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21" fillId="5" borderId="20" xfId="0" applyFont="1" applyFill="1" applyBorder="1" applyAlignment="1">
      <alignment horizontal="center" vertical="center" wrapText="1"/>
    </xf>
    <xf numFmtId="0" fontId="3" fillId="0" borderId="0" xfId="0" applyFont="1" applyAlignment="1">
      <alignment horizontal="center"/>
    </xf>
    <xf numFmtId="0" fontId="7" fillId="3" borderId="7" xfId="0" applyFont="1" applyFill="1" applyBorder="1" applyAlignment="1">
      <alignment horizontal="left" vertical="center" wrapText="1"/>
    </xf>
    <xf numFmtId="0" fontId="7" fillId="3" borderId="8" xfId="0" applyFont="1" applyFill="1" applyBorder="1" applyAlignment="1">
      <alignment horizontal="left" vertical="center" wrapText="1"/>
    </xf>
    <xf numFmtId="0" fontId="9" fillId="3" borderId="7" xfId="0" applyFont="1" applyFill="1" applyBorder="1" applyAlignment="1">
      <alignment horizontal="left" vertical="center" wrapText="1"/>
    </xf>
    <xf numFmtId="0" fontId="9" fillId="3" borderId="8"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1" fillId="3" borderId="8" xfId="0" applyFont="1" applyFill="1" applyBorder="1" applyAlignment="1">
      <alignment horizontal="left" vertical="center" wrapText="1"/>
    </xf>
    <xf numFmtId="0" fontId="2" fillId="0" borderId="0" xfId="1" applyAlignment="1">
      <alignment vertical="center"/>
    </xf>
    <xf numFmtId="0" fontId="0" fillId="0" borderId="0" xfId="0" quotePrefix="1"/>
  </cellXfs>
  <cellStyles count="6">
    <cellStyle name="Hyperlink" xfId="1" builtinId="8"/>
    <cellStyle name="Normal" xfId="0" builtinId="0"/>
    <cellStyle name="Normal 2" xfId="5"/>
    <cellStyle name="Normal 3" xfId="2"/>
    <cellStyle name="Normal 83" xfId="3"/>
    <cellStyle name="Normal 84" xfId="4"/>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mailto:giangnt26@viettel.com.vn" TargetMode="External"/><Relationship Id="rId21" Type="http://schemas.openxmlformats.org/officeDocument/2006/relationships/hyperlink" Target="mailto:haidv3@viettel.com.vn" TargetMode="External"/><Relationship Id="rId42" Type="http://schemas.openxmlformats.org/officeDocument/2006/relationships/hyperlink" Target="mailto:thienkdl@viettel.com.vn" TargetMode="External"/><Relationship Id="rId47" Type="http://schemas.openxmlformats.org/officeDocument/2006/relationships/hyperlink" Target="mailto:dongtq@viettel.com.vn" TargetMode="External"/><Relationship Id="rId63" Type="http://schemas.openxmlformats.org/officeDocument/2006/relationships/hyperlink" Target="mailto:trongvv@viettel.com.vn" TargetMode="External"/><Relationship Id="rId68" Type="http://schemas.openxmlformats.org/officeDocument/2006/relationships/hyperlink" Target="mailto:haint11@viettel.com.vn" TargetMode="External"/><Relationship Id="rId84" Type="http://schemas.openxmlformats.org/officeDocument/2006/relationships/hyperlink" Target="mailto:thuongpt@viettel.com.vn" TargetMode="External"/><Relationship Id="rId89" Type="http://schemas.openxmlformats.org/officeDocument/2006/relationships/hyperlink" Target="mailto:ductuyen@viettel.com.vn" TargetMode="External"/><Relationship Id="rId16" Type="http://schemas.openxmlformats.org/officeDocument/2006/relationships/hyperlink" Target="mailto:thuongtq@viettel.com.vn" TargetMode="External"/><Relationship Id="rId107" Type="http://schemas.openxmlformats.org/officeDocument/2006/relationships/hyperlink" Target="mailto:tuantvt@viettel.com.vn" TargetMode="External"/><Relationship Id="rId11" Type="http://schemas.openxmlformats.org/officeDocument/2006/relationships/hyperlink" Target="mailto:hungtvn@viettel.com.vn" TargetMode="External"/><Relationship Id="rId32" Type="http://schemas.openxmlformats.org/officeDocument/2006/relationships/hyperlink" Target="mailto:caocuong@viettel.com.vn" TargetMode="External"/><Relationship Id="rId37" Type="http://schemas.openxmlformats.org/officeDocument/2006/relationships/hyperlink" Target="mailto:lehongphong@viettel.com.vn" TargetMode="External"/><Relationship Id="rId53" Type="http://schemas.openxmlformats.org/officeDocument/2006/relationships/hyperlink" Target="mailto:tuha@viettel.com.vn" TargetMode="External"/><Relationship Id="rId58" Type="http://schemas.openxmlformats.org/officeDocument/2006/relationships/hyperlink" Target="mailto:nhamlv_bte@viettel.com.vn" TargetMode="External"/><Relationship Id="rId74" Type="http://schemas.openxmlformats.org/officeDocument/2006/relationships/hyperlink" Target="mailto:hunglv@viettel.com.vn" TargetMode="External"/><Relationship Id="rId79" Type="http://schemas.openxmlformats.org/officeDocument/2006/relationships/hyperlink" Target="mailto:phuonghn@viettel.com.vn" TargetMode="External"/><Relationship Id="rId102" Type="http://schemas.openxmlformats.org/officeDocument/2006/relationships/hyperlink" Target="mailto:tanvm@viettel.com.vn" TargetMode="External"/><Relationship Id="rId5" Type="http://schemas.openxmlformats.org/officeDocument/2006/relationships/hyperlink" Target="mailto:quangnln@viettel.com.vn" TargetMode="External"/><Relationship Id="rId90" Type="http://schemas.openxmlformats.org/officeDocument/2006/relationships/hyperlink" Target="mailto:huynd7@viettel.com.vn" TargetMode="External"/><Relationship Id="rId95" Type="http://schemas.openxmlformats.org/officeDocument/2006/relationships/hyperlink" Target="mailto:chienlq1@viettel.com.vn" TargetMode="External"/><Relationship Id="rId22" Type="http://schemas.openxmlformats.org/officeDocument/2006/relationships/hyperlink" Target="mailto:nguyenduccuong@viettel.com.vn" TargetMode="External"/><Relationship Id="rId27" Type="http://schemas.openxmlformats.org/officeDocument/2006/relationships/hyperlink" Target="mailto:trungvt1@viettel.com.vn" TargetMode="External"/><Relationship Id="rId43" Type="http://schemas.openxmlformats.org/officeDocument/2006/relationships/hyperlink" Target="mailto:tuanpq3@viettel.com.vn" TargetMode="External"/><Relationship Id="rId48" Type="http://schemas.openxmlformats.org/officeDocument/2006/relationships/hyperlink" Target="mailto:tuanpa14@viettel.com.vn" TargetMode="External"/><Relationship Id="rId64" Type="http://schemas.openxmlformats.org/officeDocument/2006/relationships/hyperlink" Target="mailto:huongnh2@viettel.com.vn" TargetMode="External"/><Relationship Id="rId69" Type="http://schemas.openxmlformats.org/officeDocument/2006/relationships/hyperlink" Target="mailto:anhnt198@viettel.com.vn" TargetMode="External"/><Relationship Id="rId80" Type="http://schemas.openxmlformats.org/officeDocument/2006/relationships/hyperlink" Target="mailto:khoelc@viettel.com.vn" TargetMode="External"/><Relationship Id="rId85" Type="http://schemas.openxmlformats.org/officeDocument/2006/relationships/hyperlink" Target="mailto:nghins@viettel.com.vn" TargetMode="External"/><Relationship Id="rId12" Type="http://schemas.openxmlformats.org/officeDocument/2006/relationships/hyperlink" Target="mailto:truongnv1@viettel.com.vn" TargetMode="External"/><Relationship Id="rId17" Type="http://schemas.openxmlformats.org/officeDocument/2006/relationships/hyperlink" Target="mailto:khana@viettel.com.vn" TargetMode="External"/><Relationship Id="rId33" Type="http://schemas.openxmlformats.org/officeDocument/2006/relationships/hyperlink" Target="mailto:thaota@viettel.com.vn" TargetMode="External"/><Relationship Id="rId38" Type="http://schemas.openxmlformats.org/officeDocument/2006/relationships/hyperlink" Target="mailto:khuetv@viettel.com.vn" TargetMode="External"/><Relationship Id="rId59" Type="http://schemas.openxmlformats.org/officeDocument/2006/relationships/hyperlink" Target="mailto:thuannd4@viettel.com.vn" TargetMode="External"/><Relationship Id="rId103" Type="http://schemas.openxmlformats.org/officeDocument/2006/relationships/hyperlink" Target="mailto:thangtv5@viettel.com.vn" TargetMode="External"/><Relationship Id="rId108" Type="http://schemas.openxmlformats.org/officeDocument/2006/relationships/hyperlink" Target="mailto:khanhnq2@viettel.com.vn" TargetMode="External"/><Relationship Id="rId54" Type="http://schemas.openxmlformats.org/officeDocument/2006/relationships/hyperlink" Target="mailto:dungnc7@viettel.com.vn" TargetMode="External"/><Relationship Id="rId70" Type="http://schemas.openxmlformats.org/officeDocument/2006/relationships/hyperlink" Target="mailto:trancuong@viettel.com.vn" TargetMode="External"/><Relationship Id="rId75" Type="http://schemas.openxmlformats.org/officeDocument/2006/relationships/hyperlink" Target="mailto:dieutx@viettel.com.vn" TargetMode="External"/><Relationship Id="rId91" Type="http://schemas.openxmlformats.org/officeDocument/2006/relationships/hyperlink" Target="mailto:ngann@viettel.com.vn" TargetMode="External"/><Relationship Id="rId96" Type="http://schemas.openxmlformats.org/officeDocument/2006/relationships/hyperlink" Target="mailto:nhuttm1@viettel.com.vn" TargetMode="External"/><Relationship Id="rId1" Type="http://schemas.openxmlformats.org/officeDocument/2006/relationships/hyperlink" Target="mailto:khanhpv4@viettel.com.vn" TargetMode="External"/><Relationship Id="rId6" Type="http://schemas.openxmlformats.org/officeDocument/2006/relationships/hyperlink" Target="mailto:trungdt4@viettel.com.vn" TargetMode="External"/><Relationship Id="rId15" Type="http://schemas.openxmlformats.org/officeDocument/2006/relationships/hyperlink" Target="mailto:phuclh2@viettel.com.vn" TargetMode="External"/><Relationship Id="rId23" Type="http://schemas.openxmlformats.org/officeDocument/2006/relationships/hyperlink" Target="mailto:vint@viettel.com.vn" TargetMode="External"/><Relationship Id="rId28" Type="http://schemas.openxmlformats.org/officeDocument/2006/relationships/hyperlink" Target="mailto:dailt@viettel.com.vn" TargetMode="External"/><Relationship Id="rId36" Type="http://schemas.openxmlformats.org/officeDocument/2006/relationships/hyperlink" Target="mailto:namnh9@viettel.com.vn" TargetMode="External"/><Relationship Id="rId49" Type="http://schemas.openxmlformats.org/officeDocument/2006/relationships/hyperlink" Target="mailto:kiendt3@viettel.com.vn" TargetMode="External"/><Relationship Id="rId57" Type="http://schemas.openxmlformats.org/officeDocument/2006/relationships/hyperlink" Target="mailto:hoangh@viettel.com.vn" TargetMode="External"/><Relationship Id="rId106" Type="http://schemas.openxmlformats.org/officeDocument/2006/relationships/hyperlink" Target="mailto:tanpv@viettel.com.vn" TargetMode="External"/><Relationship Id="rId10" Type="http://schemas.openxmlformats.org/officeDocument/2006/relationships/hyperlink" Target="mailto:haitn5@viettel.com.vn" TargetMode="External"/><Relationship Id="rId31" Type="http://schemas.openxmlformats.org/officeDocument/2006/relationships/hyperlink" Target="mailto:hungkd@viettel.com.vn" TargetMode="External"/><Relationship Id="rId44" Type="http://schemas.openxmlformats.org/officeDocument/2006/relationships/hyperlink" Target="mailto:quyenbv@viettel.com.vn" TargetMode="External"/><Relationship Id="rId52" Type="http://schemas.openxmlformats.org/officeDocument/2006/relationships/hyperlink" Target="mailto:phuonglm5@viettel.com.vn" TargetMode="External"/><Relationship Id="rId60" Type="http://schemas.openxmlformats.org/officeDocument/2006/relationships/hyperlink" Target="mailto:thaoltt1@viettel.com.vn" TargetMode="External"/><Relationship Id="rId65" Type="http://schemas.openxmlformats.org/officeDocument/2006/relationships/hyperlink" Target="mailto:kienkv@viettel.com.vn" TargetMode="External"/><Relationship Id="rId73" Type="http://schemas.openxmlformats.org/officeDocument/2006/relationships/hyperlink" Target="mailto:dientc@viettel.com.vn" TargetMode="External"/><Relationship Id="rId78" Type="http://schemas.openxmlformats.org/officeDocument/2006/relationships/hyperlink" Target="mailto:loinm@viettel.com.vn" TargetMode="External"/><Relationship Id="rId81" Type="http://schemas.openxmlformats.org/officeDocument/2006/relationships/hyperlink" Target="mailto:anhnn4@viettel.com.vn" TargetMode="External"/><Relationship Id="rId86" Type="http://schemas.openxmlformats.org/officeDocument/2006/relationships/hyperlink" Target="mailto:thaidd@viettel.com.vn" TargetMode="External"/><Relationship Id="rId94" Type="http://schemas.openxmlformats.org/officeDocument/2006/relationships/hyperlink" Target="mailto:giangpvt@viettel.com.vn" TargetMode="External"/><Relationship Id="rId99" Type="http://schemas.openxmlformats.org/officeDocument/2006/relationships/hyperlink" Target="mailto:duongtb4@viettel.com.vn" TargetMode="External"/><Relationship Id="rId101" Type="http://schemas.openxmlformats.org/officeDocument/2006/relationships/hyperlink" Target="mailto:thanhhn5@viettel.com.vn" TargetMode="External"/><Relationship Id="rId4" Type="http://schemas.openxmlformats.org/officeDocument/2006/relationships/hyperlink" Target="mailto:phunghung@viettel.com.vn" TargetMode="External"/><Relationship Id="rId9" Type="http://schemas.openxmlformats.org/officeDocument/2006/relationships/hyperlink" Target="mailto:hoaidt2@viettel.com.vn" TargetMode="External"/><Relationship Id="rId13" Type="http://schemas.openxmlformats.org/officeDocument/2006/relationships/hyperlink" Target="mailto:tamthn@viettel.com.vn" TargetMode="External"/><Relationship Id="rId18" Type="http://schemas.openxmlformats.org/officeDocument/2006/relationships/hyperlink" Target="mailto:tuanhm13@viettel.com.vn" TargetMode="External"/><Relationship Id="rId39" Type="http://schemas.openxmlformats.org/officeDocument/2006/relationships/hyperlink" Target="mailto:thanglh1@viettel.com.vn" TargetMode="External"/><Relationship Id="rId109" Type="http://schemas.openxmlformats.org/officeDocument/2006/relationships/hyperlink" Target="mailto:chinhnd1@viettel.com.vn" TargetMode="External"/><Relationship Id="rId34" Type="http://schemas.openxmlformats.org/officeDocument/2006/relationships/hyperlink" Target="mailto:minhnd@viettel.com.vn" TargetMode="External"/><Relationship Id="rId50" Type="http://schemas.openxmlformats.org/officeDocument/2006/relationships/hyperlink" Target="mailto:nguyennn1@viettel.com.vn" TargetMode="External"/><Relationship Id="rId55" Type="http://schemas.openxmlformats.org/officeDocument/2006/relationships/hyperlink" Target="mailto:thinhdc@viettel.com.vn" TargetMode="External"/><Relationship Id="rId76" Type="http://schemas.openxmlformats.org/officeDocument/2006/relationships/hyperlink" Target="mailto:chinhht1@viettel.com.vn" TargetMode="External"/><Relationship Id="rId97" Type="http://schemas.openxmlformats.org/officeDocument/2006/relationships/hyperlink" Target="mailto:vinhtc@viettel.com.vn" TargetMode="External"/><Relationship Id="rId104" Type="http://schemas.openxmlformats.org/officeDocument/2006/relationships/hyperlink" Target="mailto:dangnt@viettel.com.vn" TargetMode="External"/><Relationship Id="rId7" Type="http://schemas.openxmlformats.org/officeDocument/2006/relationships/hyperlink" Target="mailto:hanhpd9@viettel.com.vn" TargetMode="External"/><Relationship Id="rId71" Type="http://schemas.openxmlformats.org/officeDocument/2006/relationships/hyperlink" Target="mailto:khanhbq3@viettel.com.vn" TargetMode="External"/><Relationship Id="rId92" Type="http://schemas.openxmlformats.org/officeDocument/2006/relationships/hyperlink" Target="mailto:huydt@viettel.com.vn" TargetMode="External"/><Relationship Id="rId2" Type="http://schemas.openxmlformats.org/officeDocument/2006/relationships/hyperlink" Target="mailto:phuongvh4@viettel.com.vn" TargetMode="External"/><Relationship Id="rId29" Type="http://schemas.openxmlformats.org/officeDocument/2006/relationships/hyperlink" Target="mailto:chuongnv@viettel.com.vn" TargetMode="External"/><Relationship Id="rId24" Type="http://schemas.openxmlformats.org/officeDocument/2006/relationships/hyperlink" Target="mailto:haidx@viettel.com.vn" TargetMode="External"/><Relationship Id="rId40" Type="http://schemas.openxmlformats.org/officeDocument/2006/relationships/hyperlink" Target="mailto:giangndt1@viettel.com.vn" TargetMode="External"/><Relationship Id="rId45" Type="http://schemas.openxmlformats.org/officeDocument/2006/relationships/hyperlink" Target="mailto:hoandk@viettel.com.vn" TargetMode="External"/><Relationship Id="rId66" Type="http://schemas.openxmlformats.org/officeDocument/2006/relationships/hyperlink" Target="mailto:anhnt@viettel.com.vn" TargetMode="External"/><Relationship Id="rId87" Type="http://schemas.openxmlformats.org/officeDocument/2006/relationships/hyperlink" Target="mailto:thaibd@viettel.com.vn" TargetMode="External"/><Relationship Id="rId110" Type="http://schemas.openxmlformats.org/officeDocument/2006/relationships/printerSettings" Target="../printerSettings/printerSettings1.bin"/><Relationship Id="rId61" Type="http://schemas.openxmlformats.org/officeDocument/2006/relationships/hyperlink" Target="mailto:vanld1@viettel.com.vn" TargetMode="External"/><Relationship Id="rId82" Type="http://schemas.openxmlformats.org/officeDocument/2006/relationships/hyperlink" Target="mailto:phuongdm1@viettel.com.vn" TargetMode="External"/><Relationship Id="rId19" Type="http://schemas.openxmlformats.org/officeDocument/2006/relationships/hyperlink" Target="mailto:anhld28@viettel.com.vn" TargetMode="External"/><Relationship Id="rId14" Type="http://schemas.openxmlformats.org/officeDocument/2006/relationships/hyperlink" Target="mailto:huandt@viettel.com.vn" TargetMode="External"/><Relationship Id="rId30" Type="http://schemas.openxmlformats.org/officeDocument/2006/relationships/hyperlink" Target="mailto:hungdl2@viettel.com.vn" TargetMode="External"/><Relationship Id="rId35" Type="http://schemas.openxmlformats.org/officeDocument/2006/relationships/hyperlink" Target="mailto:hoangnv_hth@viettel.com.vn" TargetMode="External"/><Relationship Id="rId56" Type="http://schemas.openxmlformats.org/officeDocument/2006/relationships/hyperlink" Target="mailto:truongtn1@viettel.com.vn" TargetMode="External"/><Relationship Id="rId77" Type="http://schemas.openxmlformats.org/officeDocument/2006/relationships/hyperlink" Target="mailto:hieptx@viettel.com.vn" TargetMode="External"/><Relationship Id="rId100" Type="http://schemas.openxmlformats.org/officeDocument/2006/relationships/hyperlink" Target="mailto:trungnd2@viettel.com.vn" TargetMode="External"/><Relationship Id="rId105" Type="http://schemas.openxmlformats.org/officeDocument/2006/relationships/hyperlink" Target="mailto:trungnv10@viettel.com.vn" TargetMode="External"/><Relationship Id="rId8" Type="http://schemas.openxmlformats.org/officeDocument/2006/relationships/hyperlink" Target="mailto:namnc1@viettel.com.vn" TargetMode="External"/><Relationship Id="rId51" Type="http://schemas.openxmlformats.org/officeDocument/2006/relationships/hyperlink" Target="mailto:minhdinh@viettel.com.vn" TargetMode="External"/><Relationship Id="rId72" Type="http://schemas.openxmlformats.org/officeDocument/2006/relationships/hyperlink" Target="mailto:dungnx@viettel.com.vn" TargetMode="External"/><Relationship Id="rId93" Type="http://schemas.openxmlformats.org/officeDocument/2006/relationships/hyperlink" Target="mailto:nhatlm2@viettel.com.vn" TargetMode="External"/><Relationship Id="rId98" Type="http://schemas.openxmlformats.org/officeDocument/2006/relationships/hyperlink" Target="mailto:matnl@viettel.com.vn" TargetMode="External"/><Relationship Id="rId3" Type="http://schemas.openxmlformats.org/officeDocument/2006/relationships/hyperlink" Target="mailto:haith3@viettel.com.vn" TargetMode="External"/><Relationship Id="rId25" Type="http://schemas.openxmlformats.org/officeDocument/2006/relationships/hyperlink" Target="mailto:tuandm11@viettel.com.vn" TargetMode="External"/><Relationship Id="rId46" Type="http://schemas.openxmlformats.org/officeDocument/2006/relationships/hyperlink" Target="mailto:bacpn@viettel.com.vn" TargetMode="External"/><Relationship Id="rId67" Type="http://schemas.openxmlformats.org/officeDocument/2006/relationships/hyperlink" Target="mailto:luannt@viettel.com.vn" TargetMode="External"/><Relationship Id="rId20" Type="http://schemas.openxmlformats.org/officeDocument/2006/relationships/hyperlink" Target="mailto:tuanna9@viettel.com.vn" TargetMode="External"/><Relationship Id="rId41" Type="http://schemas.openxmlformats.org/officeDocument/2006/relationships/hyperlink" Target="mailto:loitn1@viettel.com.vn" TargetMode="External"/><Relationship Id="rId62" Type="http://schemas.openxmlformats.org/officeDocument/2006/relationships/hyperlink" Target="mailto:utdv1@viettel.com.vn" TargetMode="External"/><Relationship Id="rId83" Type="http://schemas.openxmlformats.org/officeDocument/2006/relationships/hyperlink" Target="mailto:khoind@viettel.com.vn" TargetMode="External"/><Relationship Id="rId88" Type="http://schemas.openxmlformats.org/officeDocument/2006/relationships/hyperlink" Target="mailto:anhdh2@viettel.com.vn"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thongtinnhansu.viettel.vn/TTNS/WEB-INF/jsp/layout/baseLayout.jsp" TargetMode="External"/><Relationship Id="rId2" Type="http://schemas.openxmlformats.org/officeDocument/2006/relationships/hyperlink" Target="mailto:chiendq@viettel.com.vn" TargetMode="External"/><Relationship Id="rId1" Type="http://schemas.openxmlformats.org/officeDocument/2006/relationships/hyperlink" Target="mailto:quangthang@viettel.com.vn" TargetMode="External"/><Relationship Id="rId4" Type="http://schemas.openxmlformats.org/officeDocument/2006/relationships/hyperlink" Target="mailto:truongtg@viettel.com.v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hungtvh@viettel.com.vn" TargetMode="External"/><Relationship Id="rId13" Type="http://schemas.openxmlformats.org/officeDocument/2006/relationships/hyperlink" Target="mailto:bachlh@viettel.com.vn" TargetMode="External"/><Relationship Id="rId3" Type="http://schemas.openxmlformats.org/officeDocument/2006/relationships/hyperlink" Target="mailto:Khiemtb@viettel.com.vn" TargetMode="External"/><Relationship Id="rId7" Type="http://schemas.openxmlformats.org/officeDocument/2006/relationships/hyperlink" Target="mailto:khangha@viettel.com.vn" TargetMode="External"/><Relationship Id="rId12" Type="http://schemas.openxmlformats.org/officeDocument/2006/relationships/hyperlink" Target="mailto:thuyhx@viettel.com.vn" TargetMode="External"/><Relationship Id="rId17" Type="http://schemas.openxmlformats.org/officeDocument/2006/relationships/printerSettings" Target="../printerSettings/printerSettings2.bin"/><Relationship Id="rId2" Type="http://schemas.openxmlformats.org/officeDocument/2006/relationships/hyperlink" Target="mailto:hoangvv9@viettel.com.vn" TargetMode="External"/><Relationship Id="rId16" Type="http://schemas.openxmlformats.org/officeDocument/2006/relationships/hyperlink" Target="mailto:tungtt22@viettel.com.vn" TargetMode="External"/><Relationship Id="rId1" Type="http://schemas.openxmlformats.org/officeDocument/2006/relationships/hyperlink" Target="mailto:namnh39@viettel.com.vn" TargetMode="External"/><Relationship Id="rId6" Type="http://schemas.openxmlformats.org/officeDocument/2006/relationships/hyperlink" Target="mailto:datlq8@viettel.com.vn" TargetMode="External"/><Relationship Id="rId11" Type="http://schemas.openxmlformats.org/officeDocument/2006/relationships/hyperlink" Target="mailto:thangtv@viettel.com.vn" TargetMode="External"/><Relationship Id="rId5" Type="http://schemas.openxmlformats.org/officeDocument/2006/relationships/hyperlink" Target="mailto:longpt7@viettel.com.vn" TargetMode="External"/><Relationship Id="rId15" Type="http://schemas.openxmlformats.org/officeDocument/2006/relationships/hyperlink" Target="mailto:kienat@viettel.com.vn" TargetMode="External"/><Relationship Id="rId10" Type="http://schemas.openxmlformats.org/officeDocument/2006/relationships/hyperlink" Target="mailto:tuanhung@viettel.com.vn" TargetMode="External"/><Relationship Id="rId4" Type="http://schemas.openxmlformats.org/officeDocument/2006/relationships/hyperlink" Target="mailto:tanhn1@viettel.com.vn" TargetMode="External"/><Relationship Id="rId9" Type="http://schemas.openxmlformats.org/officeDocument/2006/relationships/hyperlink" Target="mailto:khiemhv@viettel.com.vn" TargetMode="External"/><Relationship Id="rId14" Type="http://schemas.openxmlformats.org/officeDocument/2006/relationships/hyperlink" Target="mailto:quangthang@viettel.com.vn"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thaont5@viettel.com.vn" TargetMode="External"/><Relationship Id="rId2" Type="http://schemas.openxmlformats.org/officeDocument/2006/relationships/hyperlink" Target="mailto:namnh39@viettel.com.vn" TargetMode="External"/><Relationship Id="rId1" Type="http://schemas.openxmlformats.org/officeDocument/2006/relationships/hyperlink" Target="mailto:tanhn1@viettel.com.vn" TargetMode="External"/><Relationship Id="rId6" Type="http://schemas.openxmlformats.org/officeDocument/2006/relationships/hyperlink" Target="mailto:phinl1@viettel.com.vn" TargetMode="External"/><Relationship Id="rId5" Type="http://schemas.openxmlformats.org/officeDocument/2006/relationships/hyperlink" Target="mailto:linhptn@viettel.com.vn" TargetMode="External"/><Relationship Id="rId4" Type="http://schemas.openxmlformats.org/officeDocument/2006/relationships/hyperlink" Target="mailto:hoangvv9@viettel.com.v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66"/>
  <sheetViews>
    <sheetView topLeftCell="A13" workbookViewId="0">
      <selection activeCell="A57" sqref="A57"/>
    </sheetView>
  </sheetViews>
  <sheetFormatPr defaultColWidth="8.85546875" defaultRowHeight="15" x14ac:dyDescent="0.25"/>
  <cols>
    <col min="1" max="1" width="16.140625" style="72" customWidth="1"/>
    <col min="2" max="2" width="17.140625" style="72" customWidth="1"/>
    <col min="3" max="3" width="22.140625" style="72" customWidth="1"/>
    <col min="4" max="4" width="29.5703125" style="72" customWidth="1"/>
    <col min="5" max="5" width="30.85546875" style="72" customWidth="1"/>
    <col min="6" max="16384" width="8.85546875" style="72"/>
  </cols>
  <sheetData>
    <row r="2" spans="1:5" x14ac:dyDescent="0.25">
      <c r="A2" s="71" t="s">
        <v>0</v>
      </c>
      <c r="B2" s="71" t="s">
        <v>175</v>
      </c>
      <c r="C2" s="71" t="s">
        <v>32</v>
      </c>
      <c r="D2" s="71" t="s">
        <v>1</v>
      </c>
      <c r="E2" s="71" t="s">
        <v>2</v>
      </c>
    </row>
    <row r="3" spans="1:5" x14ac:dyDescent="0.25">
      <c r="A3" s="73"/>
      <c r="B3" s="73"/>
      <c r="C3" s="73"/>
      <c r="D3" s="73"/>
      <c r="E3" s="73"/>
    </row>
    <row r="4" spans="1:5" x14ac:dyDescent="0.25">
      <c r="A4" s="73" t="s">
        <v>176</v>
      </c>
      <c r="B4" s="73" t="s">
        <v>173</v>
      </c>
      <c r="C4" s="73"/>
      <c r="D4" s="74" t="s">
        <v>172</v>
      </c>
      <c r="E4" s="74" t="s">
        <v>174</v>
      </c>
    </row>
    <row r="5" spans="1:5" x14ac:dyDescent="0.25">
      <c r="A5" s="73" t="s">
        <v>179</v>
      </c>
      <c r="B5" s="73" t="s">
        <v>3</v>
      </c>
      <c r="C5" s="73"/>
      <c r="D5" s="74" t="s">
        <v>4</v>
      </c>
      <c r="E5" s="74" t="s">
        <v>5</v>
      </c>
    </row>
    <row r="6" spans="1:5" x14ac:dyDescent="0.25">
      <c r="A6" s="73" t="s">
        <v>178</v>
      </c>
      <c r="B6" s="73" t="s">
        <v>167</v>
      </c>
      <c r="C6" s="73"/>
      <c r="D6" s="74" t="s">
        <v>168</v>
      </c>
      <c r="E6" s="74" t="s">
        <v>169</v>
      </c>
    </row>
    <row r="7" spans="1:5" x14ac:dyDescent="0.25">
      <c r="A7" s="73" t="s">
        <v>736</v>
      </c>
      <c r="B7" s="73" t="s">
        <v>164</v>
      </c>
      <c r="C7" s="73"/>
      <c r="D7" s="74" t="s">
        <v>165</v>
      </c>
      <c r="E7" s="74" t="s">
        <v>166</v>
      </c>
    </row>
    <row r="8" spans="1:5" x14ac:dyDescent="0.25">
      <c r="A8" s="73" t="s">
        <v>180</v>
      </c>
      <c r="B8" s="73" t="s">
        <v>6</v>
      </c>
      <c r="C8" s="73"/>
      <c r="D8" s="73" t="s">
        <v>8</v>
      </c>
      <c r="E8" s="74" t="s">
        <v>7</v>
      </c>
    </row>
    <row r="9" spans="1:5" x14ac:dyDescent="0.25">
      <c r="A9" s="73" t="s">
        <v>181</v>
      </c>
      <c r="B9" s="73" t="s">
        <v>9</v>
      </c>
      <c r="C9" s="73"/>
      <c r="D9" s="74" t="s">
        <v>10</v>
      </c>
      <c r="E9" s="74" t="s">
        <v>11</v>
      </c>
    </row>
    <row r="10" spans="1:5" x14ac:dyDescent="0.25">
      <c r="A10" s="73" t="s">
        <v>183</v>
      </c>
      <c r="B10" s="73" t="s">
        <v>184</v>
      </c>
      <c r="C10" s="73"/>
      <c r="D10" s="74" t="s">
        <v>14</v>
      </c>
      <c r="E10" s="74" t="s">
        <v>15</v>
      </c>
    </row>
    <row r="11" spans="1:5" x14ac:dyDescent="0.25">
      <c r="A11" s="73" t="s">
        <v>182</v>
      </c>
      <c r="B11" s="73" t="s">
        <v>12</v>
      </c>
      <c r="C11" s="73"/>
      <c r="D11" s="74" t="s">
        <v>13</v>
      </c>
      <c r="E11" s="73"/>
    </row>
    <row r="12" spans="1:5" x14ac:dyDescent="0.25">
      <c r="A12" s="56" t="s">
        <v>185</v>
      </c>
      <c r="B12" s="73" t="s">
        <v>16</v>
      </c>
      <c r="C12" s="73"/>
      <c r="D12" s="74" t="s">
        <v>17</v>
      </c>
      <c r="E12" s="74" t="s">
        <v>18</v>
      </c>
    </row>
    <row r="13" spans="1:5" x14ac:dyDescent="0.25">
      <c r="A13" s="56" t="s">
        <v>186</v>
      </c>
      <c r="B13" s="73" t="s">
        <v>19</v>
      </c>
      <c r="C13" s="73"/>
      <c r="D13" s="73"/>
      <c r="E13" s="74" t="s">
        <v>20</v>
      </c>
    </row>
    <row r="14" spans="1:5" x14ac:dyDescent="0.25">
      <c r="A14" s="56" t="s">
        <v>187</v>
      </c>
      <c r="B14" s="73" t="s">
        <v>21</v>
      </c>
      <c r="C14" s="73"/>
      <c r="D14" s="74" t="s">
        <v>23</v>
      </c>
      <c r="E14" s="74" t="s">
        <v>22</v>
      </c>
    </row>
    <row r="15" spans="1:5" x14ac:dyDescent="0.25">
      <c r="A15" s="73" t="s">
        <v>189</v>
      </c>
      <c r="B15" s="73" t="s">
        <v>27</v>
      </c>
      <c r="C15" s="73"/>
      <c r="D15" s="74" t="s">
        <v>28</v>
      </c>
      <c r="E15" s="73"/>
    </row>
    <row r="16" spans="1:5" x14ac:dyDescent="0.25">
      <c r="A16" s="73" t="s">
        <v>188</v>
      </c>
      <c r="B16" s="73" t="s">
        <v>24</v>
      </c>
      <c r="C16" s="73"/>
      <c r="D16" s="74" t="s">
        <v>26</v>
      </c>
      <c r="E16" s="74" t="s">
        <v>25</v>
      </c>
    </row>
    <row r="17" spans="1:5" x14ac:dyDescent="0.25">
      <c r="A17" s="73" t="s">
        <v>190</v>
      </c>
      <c r="B17" s="73" t="s">
        <v>29</v>
      </c>
      <c r="C17" s="73"/>
      <c r="D17" s="74" t="s">
        <v>30</v>
      </c>
      <c r="E17" s="74" t="s">
        <v>31</v>
      </c>
    </row>
    <row r="18" spans="1:5" x14ac:dyDescent="0.25">
      <c r="A18" s="56" t="s">
        <v>737</v>
      </c>
      <c r="B18" s="73" t="s">
        <v>33</v>
      </c>
      <c r="C18" s="74" t="s">
        <v>34</v>
      </c>
      <c r="D18" s="74" t="s">
        <v>235</v>
      </c>
      <c r="E18" s="73"/>
    </row>
    <row r="19" spans="1:5" x14ac:dyDescent="0.25">
      <c r="A19" s="56" t="s">
        <v>738</v>
      </c>
      <c r="B19" s="73" t="s">
        <v>35</v>
      </c>
      <c r="C19" s="73"/>
      <c r="D19" s="74" t="s">
        <v>36</v>
      </c>
      <c r="E19" s="74" t="s">
        <v>37</v>
      </c>
    </row>
    <row r="20" spans="1:5" x14ac:dyDescent="0.25">
      <c r="A20" s="73" t="s">
        <v>191</v>
      </c>
      <c r="B20" s="73" t="s">
        <v>38</v>
      </c>
      <c r="C20" s="73"/>
      <c r="D20" s="74" t="s">
        <v>39</v>
      </c>
      <c r="E20" s="73"/>
    </row>
    <row r="21" spans="1:5" x14ac:dyDescent="0.25">
      <c r="A21" s="73" t="s">
        <v>192</v>
      </c>
      <c r="B21" s="73" t="s">
        <v>41</v>
      </c>
      <c r="C21" s="73"/>
      <c r="D21" s="74" t="s">
        <v>42</v>
      </c>
      <c r="E21" s="74" t="s">
        <v>40</v>
      </c>
    </row>
    <row r="22" spans="1:5" x14ac:dyDescent="0.25">
      <c r="A22" s="73" t="s">
        <v>193</v>
      </c>
      <c r="B22" s="73" t="s">
        <v>43</v>
      </c>
      <c r="C22" s="73"/>
      <c r="D22" s="74" t="s">
        <v>45</v>
      </c>
      <c r="E22" s="74" t="s">
        <v>44</v>
      </c>
    </row>
    <row r="23" spans="1:5" x14ac:dyDescent="0.25">
      <c r="A23" s="73" t="s">
        <v>194</v>
      </c>
      <c r="B23" s="73" t="s">
        <v>47</v>
      </c>
      <c r="C23" s="73"/>
      <c r="D23" s="74" t="s">
        <v>46</v>
      </c>
      <c r="E23" s="74" t="s">
        <v>48</v>
      </c>
    </row>
    <row r="24" spans="1:5" x14ac:dyDescent="0.25">
      <c r="A24" s="73" t="s">
        <v>195</v>
      </c>
      <c r="B24" s="73" t="s">
        <v>51</v>
      </c>
      <c r="C24" s="73"/>
      <c r="D24" s="74" t="s">
        <v>50</v>
      </c>
      <c r="E24" s="74" t="s">
        <v>49</v>
      </c>
    </row>
    <row r="25" spans="1:5" x14ac:dyDescent="0.25">
      <c r="A25" s="73" t="s">
        <v>196</v>
      </c>
      <c r="B25" s="73" t="s">
        <v>52</v>
      </c>
      <c r="C25" s="73"/>
      <c r="D25" s="74" t="s">
        <v>53</v>
      </c>
      <c r="E25" s="74" t="s">
        <v>54</v>
      </c>
    </row>
    <row r="26" spans="1:5" x14ac:dyDescent="0.25">
      <c r="A26" s="73" t="s">
        <v>197</v>
      </c>
      <c r="B26" s="73" t="s">
        <v>55</v>
      </c>
      <c r="C26" s="73"/>
      <c r="D26" s="74" t="s">
        <v>57</v>
      </c>
      <c r="E26" s="74" t="s">
        <v>56</v>
      </c>
    </row>
    <row r="27" spans="1:5" x14ac:dyDescent="0.25">
      <c r="A27" s="73" t="s">
        <v>198</v>
      </c>
      <c r="B27" s="73" t="s">
        <v>58</v>
      </c>
      <c r="C27" s="73"/>
      <c r="D27" s="74" t="s">
        <v>59</v>
      </c>
      <c r="E27" s="74" t="s">
        <v>60</v>
      </c>
    </row>
    <row r="28" spans="1:5" x14ac:dyDescent="0.25">
      <c r="A28" s="73" t="s">
        <v>199</v>
      </c>
      <c r="B28" s="73" t="s">
        <v>62</v>
      </c>
      <c r="C28" s="73"/>
      <c r="D28" s="74" t="s">
        <v>61</v>
      </c>
      <c r="E28" s="74" t="s">
        <v>63</v>
      </c>
    </row>
    <row r="29" spans="1:5" x14ac:dyDescent="0.25">
      <c r="A29" s="73" t="s">
        <v>200</v>
      </c>
      <c r="B29" s="73" t="s">
        <v>65</v>
      </c>
      <c r="C29" s="73"/>
      <c r="D29" s="74" t="s">
        <v>64</v>
      </c>
      <c r="E29" s="74" t="s">
        <v>66</v>
      </c>
    </row>
    <row r="30" spans="1:5" x14ac:dyDescent="0.25">
      <c r="A30" s="73" t="s">
        <v>201</v>
      </c>
      <c r="B30" s="73" t="s">
        <v>67</v>
      </c>
      <c r="C30" s="73"/>
      <c r="D30" s="74" t="s">
        <v>68</v>
      </c>
      <c r="E30" s="74" t="s">
        <v>69</v>
      </c>
    </row>
    <row r="31" spans="1:5" x14ac:dyDescent="0.25">
      <c r="A31" s="73" t="s">
        <v>202</v>
      </c>
      <c r="B31" s="73" t="s">
        <v>71</v>
      </c>
      <c r="C31" s="73"/>
      <c r="D31" s="74" t="s">
        <v>70</v>
      </c>
      <c r="E31" s="73"/>
    </row>
    <row r="32" spans="1:5" x14ac:dyDescent="0.25">
      <c r="A32" s="73" t="s">
        <v>739</v>
      </c>
      <c r="B32" s="73" t="s">
        <v>147</v>
      </c>
      <c r="C32" s="73"/>
      <c r="D32" s="74" t="s">
        <v>146</v>
      </c>
      <c r="E32" s="73"/>
    </row>
    <row r="33" spans="1:5" x14ac:dyDescent="0.25">
      <c r="A33" s="73" t="s">
        <v>203</v>
      </c>
      <c r="B33" s="73" t="s">
        <v>73</v>
      </c>
      <c r="C33" s="73"/>
      <c r="D33" s="74" t="s">
        <v>72</v>
      </c>
      <c r="E33" s="74" t="s">
        <v>74</v>
      </c>
    </row>
    <row r="34" spans="1:5" x14ac:dyDescent="0.25">
      <c r="A34" s="73" t="s">
        <v>205</v>
      </c>
      <c r="B34" s="73" t="s">
        <v>77</v>
      </c>
      <c r="C34" s="73"/>
      <c r="D34" s="74" t="s">
        <v>78</v>
      </c>
      <c r="E34" s="74" t="s">
        <v>79</v>
      </c>
    </row>
    <row r="35" spans="1:5" x14ac:dyDescent="0.25">
      <c r="A35" s="73" t="s">
        <v>206</v>
      </c>
      <c r="B35" s="73" t="s">
        <v>81</v>
      </c>
      <c r="C35" s="73"/>
      <c r="D35" s="74" t="s">
        <v>80</v>
      </c>
      <c r="E35" s="73"/>
    </row>
    <row r="36" spans="1:5" x14ac:dyDescent="0.25">
      <c r="A36" s="73" t="s">
        <v>204</v>
      </c>
      <c r="B36" s="73" t="s">
        <v>75</v>
      </c>
      <c r="C36" s="73"/>
      <c r="D36" s="74" t="s">
        <v>76</v>
      </c>
      <c r="E36" s="73"/>
    </row>
    <row r="37" spans="1:5" x14ac:dyDescent="0.25">
      <c r="A37" s="73" t="s">
        <v>207</v>
      </c>
      <c r="B37" s="73" t="s">
        <v>82</v>
      </c>
      <c r="C37" s="73"/>
      <c r="D37" s="74" t="s">
        <v>83</v>
      </c>
      <c r="E37" s="73"/>
    </row>
    <row r="38" spans="1:5" x14ac:dyDescent="0.25">
      <c r="A38" s="73" t="s">
        <v>209</v>
      </c>
      <c r="B38" s="73" t="s">
        <v>88</v>
      </c>
      <c r="C38" s="73"/>
      <c r="D38" s="74" t="s">
        <v>87</v>
      </c>
      <c r="E38" s="74" t="s">
        <v>89</v>
      </c>
    </row>
    <row r="39" spans="1:5" x14ac:dyDescent="0.25">
      <c r="A39" s="73" t="s">
        <v>210</v>
      </c>
      <c r="B39" s="73" t="s">
        <v>90</v>
      </c>
      <c r="C39" s="73"/>
      <c r="D39" s="74" t="s">
        <v>91</v>
      </c>
      <c r="E39" s="74" t="s">
        <v>92</v>
      </c>
    </row>
    <row r="40" spans="1:5" x14ac:dyDescent="0.25">
      <c r="A40" s="73" t="s">
        <v>208</v>
      </c>
      <c r="B40" s="73" t="s">
        <v>85</v>
      </c>
      <c r="C40" s="73"/>
      <c r="D40" s="74" t="s">
        <v>84</v>
      </c>
      <c r="E40" s="74" t="s">
        <v>86</v>
      </c>
    </row>
    <row r="41" spans="1:5" x14ac:dyDescent="0.25">
      <c r="A41" s="73" t="s">
        <v>211</v>
      </c>
      <c r="B41" s="73" t="s">
        <v>93</v>
      </c>
      <c r="C41" s="73"/>
      <c r="D41" s="74" t="s">
        <v>94</v>
      </c>
      <c r="E41" s="73"/>
    </row>
    <row r="42" spans="1:5" x14ac:dyDescent="0.25">
      <c r="A42" s="73" t="s">
        <v>212</v>
      </c>
      <c r="B42" s="73" t="s">
        <v>95</v>
      </c>
      <c r="C42" s="73"/>
      <c r="D42" s="74" t="s">
        <v>96</v>
      </c>
      <c r="E42" s="74" t="s">
        <v>97</v>
      </c>
    </row>
    <row r="43" spans="1:5" x14ac:dyDescent="0.25">
      <c r="A43" s="73" t="s">
        <v>214</v>
      </c>
      <c r="B43" s="73" t="s">
        <v>101</v>
      </c>
      <c r="C43" s="73"/>
      <c r="D43" s="74" t="s">
        <v>102</v>
      </c>
      <c r="E43" s="74" t="s">
        <v>103</v>
      </c>
    </row>
    <row r="44" spans="1:5" x14ac:dyDescent="0.25">
      <c r="A44" s="73" t="s">
        <v>215</v>
      </c>
      <c r="B44" s="73" t="s">
        <v>105</v>
      </c>
      <c r="C44" s="73"/>
      <c r="D44" s="74" t="s">
        <v>106</v>
      </c>
      <c r="E44" s="74" t="s">
        <v>104</v>
      </c>
    </row>
    <row r="45" spans="1:5" x14ac:dyDescent="0.25">
      <c r="A45" s="73" t="s">
        <v>213</v>
      </c>
      <c r="B45" s="73" t="s">
        <v>98</v>
      </c>
      <c r="C45" s="73"/>
      <c r="D45" s="74" t="s">
        <v>99</v>
      </c>
      <c r="E45" s="74" t="s">
        <v>100</v>
      </c>
    </row>
    <row r="46" spans="1:5" x14ac:dyDescent="0.25">
      <c r="A46" s="73" t="s">
        <v>216</v>
      </c>
      <c r="B46" s="73" t="s">
        <v>108</v>
      </c>
      <c r="C46" s="73"/>
      <c r="D46" s="74" t="s">
        <v>107</v>
      </c>
      <c r="E46" s="74" t="s">
        <v>109</v>
      </c>
    </row>
    <row r="47" spans="1:5" x14ac:dyDescent="0.25">
      <c r="A47" s="73" t="s">
        <v>217</v>
      </c>
      <c r="B47" s="73" t="s">
        <v>110</v>
      </c>
      <c r="C47" s="73"/>
      <c r="D47" s="74" t="s">
        <v>112</v>
      </c>
      <c r="E47" s="74" t="s">
        <v>111</v>
      </c>
    </row>
    <row r="48" spans="1:5" x14ac:dyDescent="0.25">
      <c r="A48" s="73" t="s">
        <v>218</v>
      </c>
      <c r="B48" s="73" t="s">
        <v>113</v>
      </c>
      <c r="C48" s="73"/>
      <c r="D48" s="74" t="s">
        <v>114</v>
      </c>
      <c r="E48" s="74" t="s">
        <v>115</v>
      </c>
    </row>
    <row r="49" spans="1:5" x14ac:dyDescent="0.25">
      <c r="A49" s="73" t="s">
        <v>219</v>
      </c>
      <c r="B49" s="73" t="s">
        <v>117</v>
      </c>
      <c r="C49" s="73"/>
      <c r="D49" s="74" t="s">
        <v>116</v>
      </c>
      <c r="E49" s="74" t="s">
        <v>118</v>
      </c>
    </row>
    <row r="50" spans="1:5" x14ac:dyDescent="0.25">
      <c r="A50" s="73" t="s">
        <v>221</v>
      </c>
      <c r="B50" s="73" t="s">
        <v>123</v>
      </c>
      <c r="C50" s="73"/>
      <c r="D50" s="74" t="s">
        <v>122</v>
      </c>
      <c r="E50" s="74" t="s">
        <v>124</v>
      </c>
    </row>
    <row r="51" spans="1:5" x14ac:dyDescent="0.25">
      <c r="A51" s="73" t="s">
        <v>220</v>
      </c>
      <c r="B51" s="73" t="s">
        <v>120</v>
      </c>
      <c r="C51" s="73"/>
      <c r="D51" s="74" t="s">
        <v>119</v>
      </c>
      <c r="E51" s="74" t="s">
        <v>121</v>
      </c>
    </row>
    <row r="52" spans="1:5" x14ac:dyDescent="0.25">
      <c r="A52" s="73" t="s">
        <v>222</v>
      </c>
      <c r="B52" s="73" t="s">
        <v>126</v>
      </c>
      <c r="C52" s="73"/>
      <c r="D52" s="74" t="s">
        <v>125</v>
      </c>
      <c r="E52" s="73"/>
    </row>
    <row r="53" spans="1:5" x14ac:dyDescent="0.25">
      <c r="A53" s="73" t="s">
        <v>223</v>
      </c>
      <c r="B53" s="73" t="s">
        <v>128</v>
      </c>
      <c r="C53" s="73"/>
      <c r="D53" s="74" t="s">
        <v>127</v>
      </c>
      <c r="E53" s="74" t="s">
        <v>129</v>
      </c>
    </row>
    <row r="54" spans="1:5" x14ac:dyDescent="0.25">
      <c r="A54" s="73" t="s">
        <v>224</v>
      </c>
      <c r="B54" s="73" t="s">
        <v>131</v>
      </c>
      <c r="C54" s="73"/>
      <c r="D54" s="74" t="s">
        <v>130</v>
      </c>
      <c r="E54" s="74" t="s">
        <v>132</v>
      </c>
    </row>
    <row r="55" spans="1:5" x14ac:dyDescent="0.25">
      <c r="A55" s="73" t="s">
        <v>225</v>
      </c>
      <c r="B55" s="73" t="s">
        <v>134</v>
      </c>
      <c r="C55" s="73"/>
      <c r="D55" s="74" t="s">
        <v>133</v>
      </c>
      <c r="E55" s="73"/>
    </row>
    <row r="56" spans="1:5" x14ac:dyDescent="0.25">
      <c r="A56" s="73" t="s">
        <v>229</v>
      </c>
      <c r="B56" s="73" t="s">
        <v>149</v>
      </c>
      <c r="C56" s="73"/>
      <c r="D56" s="74" t="s">
        <v>148</v>
      </c>
      <c r="E56" s="73"/>
    </row>
    <row r="57" spans="1:5" x14ac:dyDescent="0.25">
      <c r="A57" s="47" t="s">
        <v>744</v>
      </c>
      <c r="B57" s="73" t="s">
        <v>143</v>
      </c>
      <c r="C57" s="73"/>
      <c r="D57" s="74" t="s">
        <v>144</v>
      </c>
      <c r="E57" s="74" t="s">
        <v>145</v>
      </c>
    </row>
    <row r="58" spans="1:5" x14ac:dyDescent="0.25">
      <c r="A58" s="73" t="s">
        <v>231</v>
      </c>
      <c r="B58" s="73" t="s">
        <v>154</v>
      </c>
      <c r="C58" s="73"/>
      <c r="D58" s="74" t="s">
        <v>153</v>
      </c>
      <c r="E58" s="73"/>
    </row>
    <row r="59" spans="1:5" x14ac:dyDescent="0.25">
      <c r="A59" s="73" t="s">
        <v>226</v>
      </c>
      <c r="B59" s="73" t="s">
        <v>136</v>
      </c>
      <c r="C59" s="73"/>
      <c r="D59" s="74" t="s">
        <v>135</v>
      </c>
      <c r="E59" s="74" t="s">
        <v>137</v>
      </c>
    </row>
    <row r="60" spans="1:5" x14ac:dyDescent="0.25">
      <c r="A60" s="73" t="s">
        <v>227</v>
      </c>
      <c r="B60" s="73" t="s">
        <v>139</v>
      </c>
      <c r="C60" s="73"/>
      <c r="D60" s="74" t="s">
        <v>138</v>
      </c>
      <c r="E60" s="74" t="s">
        <v>140</v>
      </c>
    </row>
    <row r="61" spans="1:5" x14ac:dyDescent="0.25">
      <c r="A61" s="73" t="s">
        <v>228</v>
      </c>
      <c r="B61" s="73" t="s">
        <v>142</v>
      </c>
      <c r="C61" s="73"/>
      <c r="D61" s="74" t="s">
        <v>141</v>
      </c>
      <c r="E61" s="73"/>
    </row>
    <row r="62" spans="1:5" x14ac:dyDescent="0.25">
      <c r="A62" s="73" t="s">
        <v>230</v>
      </c>
      <c r="B62" s="73" t="s">
        <v>150</v>
      </c>
      <c r="C62" s="73"/>
      <c r="D62" s="74" t="s">
        <v>151</v>
      </c>
      <c r="E62" s="74" t="s">
        <v>152</v>
      </c>
    </row>
    <row r="63" spans="1:5" x14ac:dyDescent="0.25">
      <c r="A63" s="73" t="s">
        <v>232</v>
      </c>
      <c r="B63" s="73" t="s">
        <v>156</v>
      </c>
      <c r="C63" s="73"/>
      <c r="D63" s="74" t="s">
        <v>157</v>
      </c>
      <c r="E63" s="74" t="s">
        <v>155</v>
      </c>
    </row>
    <row r="64" spans="1:5" x14ac:dyDescent="0.25">
      <c r="A64" s="73" t="s">
        <v>233</v>
      </c>
      <c r="B64" s="73" t="s">
        <v>158</v>
      </c>
      <c r="C64" s="73"/>
      <c r="D64" s="74" t="s">
        <v>159</v>
      </c>
      <c r="E64" s="74" t="s">
        <v>160</v>
      </c>
    </row>
    <row r="65" spans="1:5" x14ac:dyDescent="0.25">
      <c r="A65" s="73" t="s">
        <v>177</v>
      </c>
      <c r="B65" s="73" t="s">
        <v>171</v>
      </c>
      <c r="C65" s="73"/>
      <c r="D65" s="74" t="s">
        <v>170</v>
      </c>
      <c r="E65" s="73"/>
    </row>
    <row r="66" spans="1:5" x14ac:dyDescent="0.25">
      <c r="A66" s="73" t="s">
        <v>234</v>
      </c>
      <c r="B66" s="73" t="s">
        <v>161</v>
      </c>
      <c r="C66" s="73"/>
      <c r="D66" s="74" t="s">
        <v>162</v>
      </c>
      <c r="E66" s="74" t="s">
        <v>163</v>
      </c>
    </row>
  </sheetData>
  <autoFilter ref="A3:E3">
    <sortState ref="A4:F66">
      <sortCondition ref="A3"/>
    </sortState>
  </autoFilter>
  <hyperlinks>
    <hyperlink ref="D5" r:id="rId1" display="mailto:khanhpv4@viettel.com.vn"/>
    <hyperlink ref="E5" r:id="rId2" display="mailto:phuongvh4@viettel.com.vn"/>
    <hyperlink ref="E8" r:id="rId3" display="mailto:haith3@viettel.com.vn"/>
    <hyperlink ref="D9" r:id="rId4" display="mailto:phunghung@viettel.com.vn"/>
    <hyperlink ref="E9" r:id="rId5" display="mailto:quangnln@viettel.com.vn"/>
    <hyperlink ref="D11" r:id="rId6" display="mailto:trungdt4@viettel.com.vn"/>
    <hyperlink ref="D10" r:id="rId7" display="mailto:hanhpd9@viettel.com.vn"/>
    <hyperlink ref="E10" r:id="rId8" display="mailto:namnc1@viettel.com.vn"/>
    <hyperlink ref="D12" r:id="rId9" display="mailto:hoaidt2@viettel.com.vn"/>
    <hyperlink ref="E12" r:id="rId10" display="mailto:haitn5@viettel.com.vn"/>
    <hyperlink ref="E13" r:id="rId11" display="mailto:hungtvn@viettel.com.vn"/>
    <hyperlink ref="E14" r:id="rId12" display="mailto:truongnv1@viettel.com.vn"/>
    <hyperlink ref="D14" r:id="rId13" display="mailto:tamthn@viettel.com.vn"/>
    <hyperlink ref="E16" r:id="rId14" display="mailto:huandt@viettel.com.vn"/>
    <hyperlink ref="D16" r:id="rId15" display="mailto:phuclh2@viettel.com.vn"/>
    <hyperlink ref="D15" r:id="rId16" display="mailto:thuongtq@viettel.com.vn"/>
    <hyperlink ref="D17" r:id="rId17" display="mailto:khana@viettel.com.vn"/>
    <hyperlink ref="E17" r:id="rId18" display="mailto:tuanhm13@viettel.com.vn"/>
    <hyperlink ref="C18" r:id="rId19"/>
    <hyperlink ref="D19" r:id="rId20" display="mailto:tuanna9@viettel.com.vn"/>
    <hyperlink ref="E19" r:id="rId21" display="mailto:haidv3@viettel.com.vn"/>
    <hyperlink ref="D20" r:id="rId22" display="mailto:nguyenduccuong@viettel.com.vn"/>
    <hyperlink ref="E21" r:id="rId23" display="mailto:vint@viettel.com.vn"/>
    <hyperlink ref="D21" r:id="rId24" display="mailto:haidx@viettel.com.vn"/>
    <hyperlink ref="E22" r:id="rId25"/>
    <hyperlink ref="D22" r:id="rId26"/>
    <hyperlink ref="D23" r:id="rId27" display="mailto:trungvt1@viettel.com.vn"/>
    <hyperlink ref="E23" r:id="rId28" display="mailto:dailt@viettel.com.vn"/>
    <hyperlink ref="E24" r:id="rId29" display="mailto:chuongnv@viettel.com.vn"/>
    <hyperlink ref="D24" r:id="rId30" display="mailto:hungdl2@viettel.com.vn"/>
    <hyperlink ref="D25" r:id="rId31" display="mailto:hungkd@viettel.com.vn"/>
    <hyperlink ref="E25" r:id="rId32" display="mailto:caocuong@viettel.com.vn"/>
    <hyperlink ref="E26" r:id="rId33" display="mailto:thaota@viettel.com.vn"/>
    <hyperlink ref="D26" r:id="rId34" display="mailto:minhnd@viettel.com.vn"/>
    <hyperlink ref="D27" r:id="rId35" display="mailto:hoangnv_hth@viettel.com.vn"/>
    <hyperlink ref="E27" r:id="rId36" display="mailto:namnh9@viettel.com.vn"/>
    <hyperlink ref="D28" r:id="rId37" display="mailto:lehongphong@viettel.com.vn"/>
    <hyperlink ref="E28" r:id="rId38" display="mailto:khuetv@viettel.com.vn"/>
    <hyperlink ref="D29" r:id="rId39" display="mailto:thanglh1@viettel.com.vn"/>
    <hyperlink ref="E29" r:id="rId40" display="mailto:giangndt1@viettel.com.vn"/>
    <hyperlink ref="D30" r:id="rId41" display="mailto:loitn1@viettel.com.vn"/>
    <hyperlink ref="E30" r:id="rId42" display="mailto:thienkdl@viettel.com.vn"/>
    <hyperlink ref="D31" r:id="rId43" display="mailto:tuanpq3@viettel.com.vn"/>
    <hyperlink ref="D33" r:id="rId44" display="mailto:quyenbv@viettel.com.vn"/>
    <hyperlink ref="E33" r:id="rId45" display="mailto:hoandk@viettel.com.vn"/>
    <hyperlink ref="D36" r:id="rId46" display="mailto:bacpn@viettel.com.vn"/>
    <hyperlink ref="D34" r:id="rId47" display="mailto:dongtq@viettel.com.vn"/>
    <hyperlink ref="E34" r:id="rId48" display="mailto:tuanpa14@viettel.com.vn"/>
    <hyperlink ref="D35" r:id="rId49" display="mailto:kiendt3@viettel.com.vn"/>
    <hyperlink ref="D37" r:id="rId50" display="mailto:nguyennn1@viettel.com.vn"/>
    <hyperlink ref="D40" r:id="rId51" display="mailto:minhdinh@viettel.com.vn"/>
    <hyperlink ref="E40" r:id="rId52" display="mailto:phuonglm5@viettel.com.vn"/>
    <hyperlink ref="D38" r:id="rId53" display="mailto:tuha@viettel.com.vn"/>
    <hyperlink ref="E38" r:id="rId54" display="mailto:dungnc7@viettel.com.vn"/>
    <hyperlink ref="D39" r:id="rId55" display="mailto:thinhdc@viettel.com.vn"/>
    <hyperlink ref="E39" r:id="rId56" display="mailto:truongtn1@viettel.com.vn"/>
    <hyperlink ref="D41" r:id="rId57" display="mailto:hoangh@viettel.com.vn"/>
    <hyperlink ref="D42" r:id="rId58" display="mailto:nhamlv_bte@viettel.com.vn"/>
    <hyperlink ref="E42" r:id="rId59" display="mailto:thuannd4@viettel.com.vn"/>
    <hyperlink ref="D45" r:id="rId60"/>
    <hyperlink ref="E45" r:id="rId61" display="mailto:vanld1@viettel.com.vn"/>
    <hyperlink ref="D43" r:id="rId62" display="mailto:utdv1@viettel.com.vn"/>
    <hyperlink ref="E43" r:id="rId63" display="mailto:trongvv@viettel.com.vn"/>
    <hyperlink ref="E44" r:id="rId64" display="mailto:huongnh2@viettel.com.vn"/>
    <hyperlink ref="D44" r:id="rId65" display="mailto:kienkv@viettel.com.vn"/>
    <hyperlink ref="D46" r:id="rId66" display="mailto:anhnt@viettel.com.vn"/>
    <hyperlink ref="E46" r:id="rId67" display="mailto:luannt@viettel.com.vn"/>
    <hyperlink ref="E47" r:id="rId68" display="mailto:haint11@viettel.com.vn"/>
    <hyperlink ref="D47" r:id="rId69" display="mailto:anhnt198@viettel.com.vn"/>
    <hyperlink ref="D48" r:id="rId70" display="mailto:trancuong@viettel.com.vn"/>
    <hyperlink ref="E48" r:id="rId71" display="mailto:khanhbq3@viettel.com.vn"/>
    <hyperlink ref="D49" r:id="rId72" display="mailto:dungnx@viettel.com.vn"/>
    <hyperlink ref="E49" r:id="rId73" display="mailto:dientc@viettel.com.vn"/>
    <hyperlink ref="D51" r:id="rId74" display="mailto:hunglv@viettel.com.vn"/>
    <hyperlink ref="E51" r:id="rId75" display="mailto:dieutx@viettel.com.vn"/>
    <hyperlink ref="D50" r:id="rId76" display="mailto:chinhht1@viettel.com.vn"/>
    <hyperlink ref="E50" r:id="rId77" display="mailto:hieptx@viettel.com.vn"/>
    <hyperlink ref="D52" r:id="rId78" display="mailto:loinm@viettel.com.vn"/>
    <hyperlink ref="D53" r:id="rId79" display="mailto:phuonghn@viettel.com.vn"/>
    <hyperlink ref="E53" r:id="rId80" display="mailto:khoelc@viettel.com.vn"/>
    <hyperlink ref="D54" r:id="rId81" display="mailto:anhnn4@viettel.com.vn"/>
    <hyperlink ref="E54" r:id="rId82" display="mailto:phuongdm1@viettel.com.vn"/>
    <hyperlink ref="D55" r:id="rId83" display="mailto:khoind@viettel.com.vn"/>
    <hyperlink ref="D59" r:id="rId84" display="mailto:thuongpt@viettel.com.vn"/>
    <hyperlink ref="E59" r:id="rId85" display="mailto:nghins@viettel.com.vn"/>
    <hyperlink ref="D60" r:id="rId86" display="mailto:thaidd@viettel.com.vn"/>
    <hyperlink ref="E60" r:id="rId87" display="mailto:thaibd@viettel.com.vn"/>
    <hyperlink ref="D61" r:id="rId88" display="mailto:anhdh2@viettel.com.vn"/>
    <hyperlink ref="D57" r:id="rId89" display="mailto:ductuyen@viettel.com.vn"/>
    <hyperlink ref="E57" r:id="rId90" display="mailto:huynd7@viettel.com.vn"/>
    <hyperlink ref="D32" r:id="rId91" display="mailto:ngann@viettel.com.vn"/>
    <hyperlink ref="D56" r:id="rId92" display="mailto:huydt@viettel.com.vn"/>
    <hyperlink ref="D62" r:id="rId93" display="mailto:nhatlm2@viettel.com.vn"/>
    <hyperlink ref="E62" r:id="rId94" display="mailto:giangpvt@viettel.com.vn"/>
    <hyperlink ref="D58" r:id="rId95" display="mailto:chienlq1@viettel.com.vn"/>
    <hyperlink ref="E63" r:id="rId96" display="mailto:nhuttm1@viettel.com.vn"/>
    <hyperlink ref="D63" r:id="rId97" display="mailto:vinhtc@viettel.com.vn"/>
    <hyperlink ref="D64" r:id="rId98" display="mailto:matnl@viettel.com.vn"/>
    <hyperlink ref="E64" r:id="rId99" display="mailto:duongtb4@viettel.com.vn"/>
    <hyperlink ref="D66" r:id="rId100" display="mailto:trungnd2@viettel.com.vn"/>
    <hyperlink ref="E66" r:id="rId101" display="mailto:thanhhn5@viettel.com.vn"/>
    <hyperlink ref="D7" r:id="rId102" display="mailto:tanvm@viettel.com.vn"/>
    <hyperlink ref="E7" r:id="rId103" display="mailto:thangtv5@viettel.com.vn"/>
    <hyperlink ref="D6" r:id="rId104" display="mailto:dangnt@viettel.com.vn"/>
    <hyperlink ref="E6" r:id="rId105" display="mailto:trungnv10@viettel.com.vn"/>
    <hyperlink ref="D65" r:id="rId106" display="mailto:tanpv@viettel.com.vn"/>
    <hyperlink ref="D4" r:id="rId107" display="mailto:tuantvt@viettel.com.vn"/>
    <hyperlink ref="E4" r:id="rId108" display="mailto:khanhnq2@viettel.com.vn"/>
    <hyperlink ref="D18" r:id="rId109"/>
  </hyperlinks>
  <pageMargins left="0.7" right="0.7" top="0.75" bottom="0.75" header="0.3" footer="0.3"/>
  <pageSetup orientation="portrait" r:id="rId1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F69"/>
  <sheetViews>
    <sheetView tabSelected="1" workbookViewId="0">
      <selection activeCell="I17" sqref="I17"/>
    </sheetView>
  </sheetViews>
  <sheetFormatPr defaultColWidth="9.140625" defaultRowHeight="15" x14ac:dyDescent="0.25"/>
  <cols>
    <col min="1" max="1" width="7.42578125" style="76" customWidth="1"/>
    <col min="2" max="2" width="7.7109375" style="78" customWidth="1"/>
    <col min="3" max="3" width="24.28515625" style="78" customWidth="1"/>
    <col min="4" max="5" width="22.7109375" style="78" customWidth="1"/>
    <col min="6" max="6" width="13.5703125" style="78" customWidth="1"/>
    <col min="7" max="7" width="21.5703125" style="78" customWidth="1"/>
    <col min="8" max="8" width="13.7109375" style="76" customWidth="1"/>
    <col min="9" max="9" width="6.28515625" style="76" customWidth="1"/>
    <col min="10" max="10" width="3.42578125" style="76" bestFit="1" customWidth="1"/>
    <col min="11" max="11" width="5.5703125" style="76" bestFit="1" customWidth="1"/>
    <col min="12" max="12" width="9.140625" style="78" customWidth="1"/>
    <col min="13" max="13" width="22.28515625" style="78" customWidth="1"/>
    <col min="14" max="14" width="34" style="80" customWidth="1"/>
    <col min="15" max="15" width="15.85546875" style="78" customWidth="1"/>
    <col min="16" max="16" width="29" style="78" customWidth="1"/>
    <col min="17" max="17" width="12.7109375" style="78" customWidth="1"/>
    <col min="18" max="18" width="12.42578125" style="78" customWidth="1"/>
    <col min="19" max="19" width="9.140625" style="78" customWidth="1"/>
    <col min="20" max="16384" width="9.140625" style="78"/>
  </cols>
  <sheetData>
    <row r="1" spans="1:214" ht="15" customHeight="1" x14ac:dyDescent="0.25">
      <c r="B1" s="114" t="s">
        <v>764</v>
      </c>
      <c r="C1" s="114"/>
      <c r="D1" s="114"/>
      <c r="E1" s="77"/>
      <c r="F1" s="77"/>
      <c r="L1" s="79"/>
      <c r="M1" s="77"/>
      <c r="HE1" s="81"/>
      <c r="HF1" s="82"/>
    </row>
    <row r="2" spans="1:214" ht="15" customHeight="1" x14ac:dyDescent="0.25">
      <c r="B2" s="114" t="s">
        <v>765</v>
      </c>
      <c r="C2" s="114"/>
      <c r="D2" s="114"/>
      <c r="E2" s="77"/>
      <c r="F2" s="77"/>
      <c r="L2" s="79"/>
      <c r="M2" s="83"/>
      <c r="HE2" s="84"/>
      <c r="HF2" s="85"/>
    </row>
    <row r="3" spans="1:214" ht="19.5" customHeight="1" x14ac:dyDescent="0.25">
      <c r="B3" s="77"/>
      <c r="C3" s="77"/>
      <c r="D3" s="114" t="s">
        <v>766</v>
      </c>
      <c r="E3" s="114"/>
      <c r="F3" s="114"/>
      <c r="G3" s="114"/>
      <c r="H3" s="114"/>
      <c r="I3" s="86"/>
      <c r="J3" s="86"/>
      <c r="K3" s="86"/>
      <c r="L3" s="77"/>
      <c r="M3" s="77"/>
      <c r="HE3" s="84"/>
      <c r="HF3" s="85"/>
    </row>
    <row r="4" spans="1:214" ht="18.75" customHeight="1" x14ac:dyDescent="0.25">
      <c r="B4" s="77"/>
      <c r="C4" s="77"/>
      <c r="D4" s="114" t="s">
        <v>767</v>
      </c>
      <c r="E4" s="114"/>
      <c r="F4" s="114"/>
      <c r="G4" s="114"/>
      <c r="H4" s="77"/>
      <c r="I4" s="77"/>
      <c r="J4" s="77"/>
      <c r="K4" s="77"/>
      <c r="L4" s="77"/>
      <c r="M4" s="77"/>
      <c r="HE4" s="84"/>
      <c r="HF4" s="85"/>
    </row>
    <row r="5" spans="1:214" ht="14.1" customHeight="1" x14ac:dyDescent="0.25">
      <c r="A5" s="108" t="s">
        <v>768</v>
      </c>
      <c r="B5" s="110" t="s">
        <v>237</v>
      </c>
      <c r="C5" s="110" t="s">
        <v>238</v>
      </c>
      <c r="D5" s="110" t="s">
        <v>769</v>
      </c>
      <c r="E5" s="110" t="s">
        <v>770</v>
      </c>
      <c r="F5" s="110" t="s">
        <v>771</v>
      </c>
      <c r="G5" s="110" t="s">
        <v>240</v>
      </c>
      <c r="H5" s="115" t="s">
        <v>772</v>
      </c>
      <c r="I5" s="116"/>
      <c r="J5" s="116"/>
      <c r="K5" s="117"/>
      <c r="L5" s="110" t="s">
        <v>773</v>
      </c>
      <c r="M5" s="110" t="s">
        <v>241</v>
      </c>
      <c r="N5" s="118" t="s">
        <v>242</v>
      </c>
      <c r="O5" s="112" t="s">
        <v>244</v>
      </c>
      <c r="HE5" s="84"/>
      <c r="HF5" s="85"/>
    </row>
    <row r="6" spans="1:214" x14ac:dyDescent="0.25">
      <c r="A6" s="109"/>
      <c r="B6" s="111"/>
      <c r="C6" s="111"/>
      <c r="D6" s="111"/>
      <c r="E6" s="111"/>
      <c r="F6" s="111"/>
      <c r="G6" s="111"/>
      <c r="H6" s="87"/>
      <c r="I6" s="88"/>
      <c r="J6" s="88"/>
      <c r="K6" s="89"/>
      <c r="L6" s="111"/>
      <c r="M6" s="111"/>
      <c r="N6" s="119"/>
      <c r="O6" s="113"/>
      <c r="HE6" s="84"/>
      <c r="HF6" s="85"/>
    </row>
    <row r="7" spans="1:214" x14ac:dyDescent="0.25">
      <c r="A7" s="90">
        <v>1</v>
      </c>
      <c r="B7" s="91" t="s">
        <v>774</v>
      </c>
      <c r="C7" s="91" t="s">
        <v>775</v>
      </c>
      <c r="D7" s="91" t="s">
        <v>776</v>
      </c>
      <c r="E7" s="91" t="s">
        <v>777</v>
      </c>
      <c r="F7" s="91" t="s">
        <v>778</v>
      </c>
      <c r="G7" s="91" t="s">
        <v>779</v>
      </c>
      <c r="H7" s="92" t="s">
        <v>780</v>
      </c>
      <c r="I7" s="92">
        <v>8</v>
      </c>
      <c r="J7" s="92">
        <v>11</v>
      </c>
      <c r="K7" s="92">
        <v>1981</v>
      </c>
      <c r="L7" s="91" t="s">
        <v>781</v>
      </c>
      <c r="M7" s="91" t="s">
        <v>782</v>
      </c>
      <c r="N7" s="93" t="s">
        <v>756</v>
      </c>
      <c r="O7" s="94"/>
    </row>
    <row r="8" spans="1:214" ht="30" x14ac:dyDescent="0.25">
      <c r="A8" s="90">
        <v>2</v>
      </c>
      <c r="B8" s="91" t="s">
        <v>783</v>
      </c>
      <c r="C8" s="91" t="s">
        <v>784</v>
      </c>
      <c r="D8" s="91" t="s">
        <v>785</v>
      </c>
      <c r="E8" s="91" t="s">
        <v>777</v>
      </c>
      <c r="F8" s="91" t="s">
        <v>786</v>
      </c>
      <c r="G8" s="91" t="s">
        <v>779</v>
      </c>
      <c r="H8" s="92" t="s">
        <v>787</v>
      </c>
      <c r="I8" s="92">
        <v>2</v>
      </c>
      <c r="J8" s="92">
        <v>8</v>
      </c>
      <c r="K8" s="92">
        <v>1975</v>
      </c>
      <c r="L8" s="91" t="s">
        <v>781</v>
      </c>
      <c r="M8" s="91" t="s">
        <v>788</v>
      </c>
      <c r="N8" s="93" t="s">
        <v>757</v>
      </c>
      <c r="O8" s="94"/>
    </row>
    <row r="9" spans="1:214" x14ac:dyDescent="0.25">
      <c r="A9" s="90">
        <v>3</v>
      </c>
      <c r="B9" s="91" t="s">
        <v>789</v>
      </c>
      <c r="C9" s="91" t="s">
        <v>790</v>
      </c>
      <c r="D9" s="91" t="s">
        <v>791</v>
      </c>
      <c r="E9" s="91" t="s">
        <v>777</v>
      </c>
      <c r="F9" s="91" t="s">
        <v>509</v>
      </c>
      <c r="G9" s="91" t="s">
        <v>779</v>
      </c>
      <c r="H9" s="92" t="s">
        <v>792</v>
      </c>
      <c r="I9" s="92">
        <v>9</v>
      </c>
      <c r="J9" s="92">
        <v>6</v>
      </c>
      <c r="K9" s="92">
        <v>1979</v>
      </c>
      <c r="L9" s="91" t="s">
        <v>781</v>
      </c>
      <c r="M9" s="91" t="s">
        <v>793</v>
      </c>
      <c r="N9" s="93" t="s">
        <v>758</v>
      </c>
      <c r="O9" s="94"/>
    </row>
    <row r="10" spans="1:214" x14ac:dyDescent="0.25">
      <c r="A10" s="90">
        <v>4</v>
      </c>
      <c r="B10" s="91" t="s">
        <v>794</v>
      </c>
      <c r="C10" s="91" t="s">
        <v>795</v>
      </c>
      <c r="D10" s="91" t="s">
        <v>796</v>
      </c>
      <c r="E10" s="91" t="s">
        <v>777</v>
      </c>
      <c r="F10" s="91" t="s">
        <v>797</v>
      </c>
      <c r="G10" s="91" t="s">
        <v>779</v>
      </c>
      <c r="H10" s="92" t="s">
        <v>798</v>
      </c>
      <c r="I10" s="92">
        <v>4</v>
      </c>
      <c r="J10" s="92">
        <v>12</v>
      </c>
      <c r="K10" s="92">
        <v>1980</v>
      </c>
      <c r="L10" s="91" t="s">
        <v>781</v>
      </c>
      <c r="M10" s="91" t="s">
        <v>799</v>
      </c>
      <c r="N10" s="93" t="s">
        <v>760</v>
      </c>
      <c r="O10" s="94"/>
    </row>
    <row r="11" spans="1:214" ht="30" x14ac:dyDescent="0.25">
      <c r="A11" s="90">
        <v>5</v>
      </c>
      <c r="B11" s="91" t="s">
        <v>800</v>
      </c>
      <c r="C11" s="91" t="s">
        <v>801</v>
      </c>
      <c r="D11" s="91" t="s">
        <v>802</v>
      </c>
      <c r="E11" s="91" t="s">
        <v>777</v>
      </c>
      <c r="F11" s="91" t="s">
        <v>786</v>
      </c>
      <c r="G11" s="91" t="s">
        <v>779</v>
      </c>
      <c r="H11" s="92" t="s">
        <v>803</v>
      </c>
      <c r="I11" s="92">
        <v>1</v>
      </c>
      <c r="J11" s="92">
        <v>1</v>
      </c>
      <c r="K11" s="92">
        <v>1969</v>
      </c>
      <c r="L11" s="91" t="s">
        <v>781</v>
      </c>
      <c r="M11" s="91" t="s">
        <v>804</v>
      </c>
      <c r="N11" s="93" t="s">
        <v>761</v>
      </c>
      <c r="O11" s="94"/>
    </row>
    <row r="12" spans="1:214" x14ac:dyDescent="0.25">
      <c r="A12" s="90">
        <v>6</v>
      </c>
      <c r="B12" s="95" t="s">
        <v>805</v>
      </c>
      <c r="C12" s="95" t="s">
        <v>806</v>
      </c>
      <c r="D12" s="95" t="s">
        <v>807</v>
      </c>
      <c r="E12" s="95" t="s">
        <v>777</v>
      </c>
      <c r="F12" s="95" t="s">
        <v>778</v>
      </c>
      <c r="G12" s="95" t="s">
        <v>779</v>
      </c>
      <c r="H12" s="96" t="s">
        <v>808</v>
      </c>
      <c r="I12" s="96">
        <v>10</v>
      </c>
      <c r="J12" s="96">
        <v>1</v>
      </c>
      <c r="K12" s="96">
        <v>1978</v>
      </c>
      <c r="L12" s="95" t="s">
        <v>781</v>
      </c>
      <c r="M12" s="95" t="s">
        <v>809</v>
      </c>
      <c r="N12" s="97" t="s">
        <v>762</v>
      </c>
      <c r="O12" s="94"/>
    </row>
    <row r="13" spans="1:214" x14ac:dyDescent="0.25">
      <c r="A13" s="90">
        <v>7</v>
      </c>
      <c r="B13" s="95" t="s">
        <v>810</v>
      </c>
      <c r="C13" s="95" t="s">
        <v>811</v>
      </c>
      <c r="D13" s="95" t="s">
        <v>812</v>
      </c>
      <c r="E13" s="95" t="s">
        <v>777</v>
      </c>
      <c r="F13" s="95" t="s">
        <v>813</v>
      </c>
      <c r="G13" s="95" t="s">
        <v>779</v>
      </c>
      <c r="H13" s="96" t="s">
        <v>814</v>
      </c>
      <c r="I13" s="96">
        <v>17</v>
      </c>
      <c r="J13" s="96">
        <v>5</v>
      </c>
      <c r="K13" s="96">
        <v>1978</v>
      </c>
      <c r="L13" s="95" t="s">
        <v>781</v>
      </c>
      <c r="M13" s="95" t="s">
        <v>815</v>
      </c>
      <c r="N13" s="98" t="s">
        <v>763</v>
      </c>
      <c r="O13" s="94"/>
    </row>
    <row r="14" spans="1:214" x14ac:dyDescent="0.25">
      <c r="A14" s="90">
        <v>8</v>
      </c>
      <c r="B14" s="95" t="s">
        <v>816</v>
      </c>
      <c r="C14" s="95" t="s">
        <v>817</v>
      </c>
      <c r="D14" s="91" t="s">
        <v>818</v>
      </c>
      <c r="E14" s="95" t="s">
        <v>777</v>
      </c>
      <c r="F14" s="95" t="s">
        <v>778</v>
      </c>
      <c r="G14" s="95" t="s">
        <v>779</v>
      </c>
      <c r="H14" s="96" t="s">
        <v>819</v>
      </c>
      <c r="I14" s="96">
        <v>1</v>
      </c>
      <c r="J14" s="96">
        <v>7</v>
      </c>
      <c r="K14" s="96">
        <v>1976</v>
      </c>
      <c r="L14" s="95" t="s">
        <v>781</v>
      </c>
      <c r="M14" s="95" t="s">
        <v>820</v>
      </c>
      <c r="N14" s="97" t="s">
        <v>821</v>
      </c>
      <c r="O14" s="94"/>
    </row>
    <row r="15" spans="1:214" x14ac:dyDescent="0.25">
      <c r="A15" s="90">
        <v>9</v>
      </c>
      <c r="B15" s="91" t="s">
        <v>822</v>
      </c>
      <c r="C15" s="91" t="s">
        <v>823</v>
      </c>
      <c r="D15" s="91" t="s">
        <v>824</v>
      </c>
      <c r="E15" s="91" t="s">
        <v>777</v>
      </c>
      <c r="F15" s="91" t="s">
        <v>825</v>
      </c>
      <c r="G15" s="91" t="s">
        <v>779</v>
      </c>
      <c r="H15" s="92" t="s">
        <v>826</v>
      </c>
      <c r="I15" s="92">
        <v>10</v>
      </c>
      <c r="J15" s="92">
        <v>9</v>
      </c>
      <c r="K15" s="92">
        <v>1962</v>
      </c>
      <c r="L15" s="91" t="s">
        <v>781</v>
      </c>
      <c r="M15" s="91" t="s">
        <v>827</v>
      </c>
      <c r="N15" s="93" t="s">
        <v>828</v>
      </c>
      <c r="O15" s="94"/>
    </row>
    <row r="16" spans="1:214" ht="30" x14ac:dyDescent="0.25">
      <c r="A16" s="90">
        <v>10</v>
      </c>
      <c r="B16" s="91" t="s">
        <v>829</v>
      </c>
      <c r="C16" s="91" t="s">
        <v>830</v>
      </c>
      <c r="D16" s="91" t="s">
        <v>831</v>
      </c>
      <c r="E16" s="91" t="s">
        <v>777</v>
      </c>
      <c r="F16" s="91" t="s">
        <v>832</v>
      </c>
      <c r="G16" s="91" t="s">
        <v>779</v>
      </c>
      <c r="H16" s="92" t="s">
        <v>833</v>
      </c>
      <c r="I16" s="92">
        <v>10</v>
      </c>
      <c r="J16" s="92">
        <v>10</v>
      </c>
      <c r="K16" s="92">
        <v>1971</v>
      </c>
      <c r="L16" s="91" t="s">
        <v>781</v>
      </c>
      <c r="M16" s="91" t="s">
        <v>834</v>
      </c>
      <c r="N16" s="93" t="s">
        <v>835</v>
      </c>
      <c r="O16" s="94"/>
    </row>
    <row r="17" spans="1:15" x14ac:dyDescent="0.25">
      <c r="A17" s="90">
        <v>11</v>
      </c>
      <c r="B17" s="91" t="s">
        <v>836</v>
      </c>
      <c r="C17" s="91" t="s">
        <v>837</v>
      </c>
      <c r="D17" s="91" t="s">
        <v>838</v>
      </c>
      <c r="E17" s="91" t="s">
        <v>777</v>
      </c>
      <c r="F17" s="91" t="s">
        <v>797</v>
      </c>
      <c r="G17" s="91" t="s">
        <v>779</v>
      </c>
      <c r="H17" s="92" t="s">
        <v>839</v>
      </c>
      <c r="I17" s="92">
        <v>16</v>
      </c>
      <c r="J17" s="92">
        <v>1</v>
      </c>
      <c r="K17" s="92">
        <v>1983</v>
      </c>
      <c r="L17" s="91" t="s">
        <v>781</v>
      </c>
      <c r="M17" s="91" t="s">
        <v>840</v>
      </c>
      <c r="N17" s="93" t="s">
        <v>841</v>
      </c>
      <c r="O17" s="94"/>
    </row>
    <row r="18" spans="1:15" x14ac:dyDescent="0.25">
      <c r="A18" s="90">
        <v>12</v>
      </c>
      <c r="B18" s="91" t="s">
        <v>842</v>
      </c>
      <c r="C18" s="91" t="s">
        <v>843</v>
      </c>
      <c r="D18" s="91" t="s">
        <v>844</v>
      </c>
      <c r="E18" s="91" t="s">
        <v>777</v>
      </c>
      <c r="F18" s="91" t="s">
        <v>845</v>
      </c>
      <c r="G18" s="91" t="s">
        <v>779</v>
      </c>
      <c r="H18" s="92" t="s">
        <v>846</v>
      </c>
      <c r="I18" s="92">
        <v>28</v>
      </c>
      <c r="J18" s="92">
        <v>2</v>
      </c>
      <c r="K18" s="92">
        <v>1977</v>
      </c>
      <c r="L18" s="91" t="s">
        <v>781</v>
      </c>
      <c r="M18" s="91" t="s">
        <v>847</v>
      </c>
      <c r="N18" s="93" t="s">
        <v>848</v>
      </c>
      <c r="O18" s="94"/>
    </row>
    <row r="19" spans="1:15" x14ac:dyDescent="0.25">
      <c r="A19" s="90">
        <v>13</v>
      </c>
      <c r="B19" s="91" t="s">
        <v>849</v>
      </c>
      <c r="C19" s="91" t="s">
        <v>850</v>
      </c>
      <c r="D19" s="91" t="s">
        <v>851</v>
      </c>
      <c r="E19" s="91" t="s">
        <v>777</v>
      </c>
      <c r="F19" s="91" t="s">
        <v>778</v>
      </c>
      <c r="G19" s="91" t="s">
        <v>779</v>
      </c>
      <c r="H19" s="92" t="s">
        <v>852</v>
      </c>
      <c r="I19" s="92">
        <v>15</v>
      </c>
      <c r="J19" s="92">
        <v>2</v>
      </c>
      <c r="K19" s="92">
        <v>1979</v>
      </c>
      <c r="L19" s="91" t="s">
        <v>781</v>
      </c>
      <c r="M19" s="91" t="s">
        <v>853</v>
      </c>
      <c r="N19" s="93" t="s">
        <v>854</v>
      </c>
      <c r="O19" s="94"/>
    </row>
    <row r="20" spans="1:15" x14ac:dyDescent="0.25">
      <c r="A20" s="90">
        <v>14</v>
      </c>
      <c r="B20" s="128" t="s">
        <v>1152</v>
      </c>
      <c r="C20" s="127" t="s">
        <v>1149</v>
      </c>
      <c r="D20" s="91" t="s">
        <v>855</v>
      </c>
      <c r="E20" s="91" t="s">
        <v>777</v>
      </c>
      <c r="F20" s="91"/>
      <c r="G20" s="91" t="s">
        <v>779</v>
      </c>
      <c r="H20" s="92">
        <v>1982</v>
      </c>
      <c r="I20" s="92"/>
      <c r="J20" s="92"/>
      <c r="K20" s="92">
        <v>1982</v>
      </c>
      <c r="L20" s="91" t="s">
        <v>781</v>
      </c>
      <c r="M20" s="128" t="s">
        <v>1150</v>
      </c>
      <c r="N20" s="70" t="s">
        <v>1151</v>
      </c>
      <c r="O20" s="94"/>
    </row>
    <row r="21" spans="1:15" ht="30" x14ac:dyDescent="0.25">
      <c r="A21" s="90">
        <v>15</v>
      </c>
      <c r="B21" s="91" t="s">
        <v>857</v>
      </c>
      <c r="C21" s="91" t="s">
        <v>858</v>
      </c>
      <c r="D21" s="91" t="s">
        <v>859</v>
      </c>
      <c r="E21" s="91" t="s">
        <v>777</v>
      </c>
      <c r="F21" s="91" t="s">
        <v>778</v>
      </c>
      <c r="G21" s="91" t="s">
        <v>779</v>
      </c>
      <c r="H21" s="92" t="s">
        <v>860</v>
      </c>
      <c r="I21" s="92">
        <v>14</v>
      </c>
      <c r="J21" s="92">
        <v>11</v>
      </c>
      <c r="K21" s="92">
        <v>1978</v>
      </c>
      <c r="L21" s="91" t="s">
        <v>781</v>
      </c>
      <c r="M21" s="91" t="s">
        <v>861</v>
      </c>
      <c r="N21" s="93" t="s">
        <v>862</v>
      </c>
      <c r="O21" s="94"/>
    </row>
    <row r="22" spans="1:15" ht="30" x14ac:dyDescent="0.25">
      <c r="A22" s="90">
        <v>16</v>
      </c>
      <c r="B22" s="91" t="s">
        <v>863</v>
      </c>
      <c r="C22" s="91" t="s">
        <v>864</v>
      </c>
      <c r="D22" s="91" t="s">
        <v>865</v>
      </c>
      <c r="E22" s="91" t="s">
        <v>777</v>
      </c>
      <c r="F22" s="91" t="s">
        <v>866</v>
      </c>
      <c r="G22" s="91" t="s">
        <v>779</v>
      </c>
      <c r="H22" s="92" t="s">
        <v>867</v>
      </c>
      <c r="I22" s="92">
        <v>1</v>
      </c>
      <c r="J22" s="92">
        <v>8</v>
      </c>
      <c r="K22" s="92">
        <v>1978</v>
      </c>
      <c r="L22" s="91" t="s">
        <v>781</v>
      </c>
      <c r="M22" s="91" t="s">
        <v>868</v>
      </c>
      <c r="N22" s="93" t="s">
        <v>34</v>
      </c>
      <c r="O22" s="94"/>
    </row>
    <row r="23" spans="1:15" x14ac:dyDescent="0.25">
      <c r="A23" s="90">
        <v>17</v>
      </c>
      <c r="B23" s="91" t="s">
        <v>869</v>
      </c>
      <c r="C23" s="91" t="s">
        <v>870</v>
      </c>
      <c r="D23" s="91" t="s">
        <v>871</v>
      </c>
      <c r="E23" s="91" t="s">
        <v>777</v>
      </c>
      <c r="F23" s="91" t="s">
        <v>872</v>
      </c>
      <c r="G23" s="91" t="s">
        <v>779</v>
      </c>
      <c r="H23" s="92" t="s">
        <v>873</v>
      </c>
      <c r="I23" s="92">
        <v>2</v>
      </c>
      <c r="J23" s="92">
        <v>8</v>
      </c>
      <c r="K23" s="92">
        <v>1966</v>
      </c>
      <c r="L23" s="91" t="s">
        <v>781</v>
      </c>
      <c r="M23" s="91" t="s">
        <v>874</v>
      </c>
      <c r="N23" s="93" t="s">
        <v>875</v>
      </c>
      <c r="O23" s="94"/>
    </row>
    <row r="24" spans="1:15" x14ac:dyDescent="0.25">
      <c r="A24" s="90">
        <v>18</v>
      </c>
      <c r="B24" s="91" t="s">
        <v>876</v>
      </c>
      <c r="C24" s="91" t="s">
        <v>877</v>
      </c>
      <c r="D24" s="91" t="s">
        <v>878</v>
      </c>
      <c r="E24" s="91" t="s">
        <v>777</v>
      </c>
      <c r="F24" s="91" t="s">
        <v>845</v>
      </c>
      <c r="G24" s="91" t="s">
        <v>779</v>
      </c>
      <c r="H24" s="92" t="s">
        <v>879</v>
      </c>
      <c r="I24" s="92">
        <v>16</v>
      </c>
      <c r="J24" s="92">
        <v>8</v>
      </c>
      <c r="K24" s="92">
        <v>1980</v>
      </c>
      <c r="L24" s="91" t="s">
        <v>781</v>
      </c>
      <c r="M24" s="91" t="s">
        <v>880</v>
      </c>
      <c r="N24" s="93" t="s">
        <v>881</v>
      </c>
      <c r="O24" s="94"/>
    </row>
    <row r="25" spans="1:15" ht="30" x14ac:dyDescent="0.25">
      <c r="A25" s="90">
        <v>19</v>
      </c>
      <c r="B25" s="91" t="s">
        <v>882</v>
      </c>
      <c r="C25" s="91" t="s">
        <v>883</v>
      </c>
      <c r="D25" s="91" t="s">
        <v>884</v>
      </c>
      <c r="E25" s="91" t="s">
        <v>777</v>
      </c>
      <c r="F25" s="91" t="s">
        <v>885</v>
      </c>
      <c r="G25" s="91" t="s">
        <v>779</v>
      </c>
      <c r="H25" s="92" t="s">
        <v>886</v>
      </c>
      <c r="I25" s="92">
        <v>31</v>
      </c>
      <c r="J25" s="92">
        <v>7</v>
      </c>
      <c r="K25" s="92">
        <v>1972</v>
      </c>
      <c r="L25" s="91" t="s">
        <v>781</v>
      </c>
      <c r="M25" s="91" t="s">
        <v>887</v>
      </c>
      <c r="N25" s="93" t="s">
        <v>888</v>
      </c>
      <c r="O25" s="94"/>
    </row>
    <row r="26" spans="1:15" x14ac:dyDescent="0.25">
      <c r="A26" s="90">
        <v>20</v>
      </c>
      <c r="B26" s="91" t="s">
        <v>889</v>
      </c>
      <c r="C26" s="91" t="s">
        <v>890</v>
      </c>
      <c r="D26" s="91" t="s">
        <v>891</v>
      </c>
      <c r="E26" s="91" t="s">
        <v>777</v>
      </c>
      <c r="F26" s="91" t="s">
        <v>845</v>
      </c>
      <c r="G26" s="91" t="s">
        <v>779</v>
      </c>
      <c r="H26" s="92" t="s">
        <v>892</v>
      </c>
      <c r="I26" s="92">
        <v>10</v>
      </c>
      <c r="J26" s="92">
        <v>7</v>
      </c>
      <c r="K26" s="92">
        <v>1978</v>
      </c>
      <c r="L26" s="91" t="s">
        <v>781</v>
      </c>
      <c r="M26" s="91" t="s">
        <v>893</v>
      </c>
      <c r="N26" s="93" t="s">
        <v>894</v>
      </c>
      <c r="O26" s="94"/>
    </row>
    <row r="27" spans="1:15" ht="30" x14ac:dyDescent="0.25">
      <c r="A27" s="90">
        <v>21</v>
      </c>
      <c r="B27" s="91" t="s">
        <v>895</v>
      </c>
      <c r="C27" s="91" t="s">
        <v>896</v>
      </c>
      <c r="D27" s="91" t="s">
        <v>897</v>
      </c>
      <c r="E27" s="91" t="s">
        <v>777</v>
      </c>
      <c r="F27" s="91" t="s">
        <v>885</v>
      </c>
      <c r="G27" s="91" t="s">
        <v>779</v>
      </c>
      <c r="H27" s="92" t="s">
        <v>898</v>
      </c>
      <c r="I27" s="92">
        <v>9</v>
      </c>
      <c r="J27" s="92">
        <v>2</v>
      </c>
      <c r="K27" s="92">
        <v>1971</v>
      </c>
      <c r="L27" s="91" t="s">
        <v>781</v>
      </c>
      <c r="M27" s="91" t="s">
        <v>899</v>
      </c>
      <c r="N27" s="93" t="s">
        <v>900</v>
      </c>
      <c r="O27" s="94"/>
    </row>
    <row r="28" spans="1:15" x14ac:dyDescent="0.25">
      <c r="A28" s="90">
        <v>22</v>
      </c>
      <c r="B28" s="91" t="s">
        <v>901</v>
      </c>
      <c r="C28" s="91" t="s">
        <v>902</v>
      </c>
      <c r="D28" s="91" t="s">
        <v>903</v>
      </c>
      <c r="E28" s="91" t="s">
        <v>777</v>
      </c>
      <c r="F28" s="91" t="s">
        <v>778</v>
      </c>
      <c r="G28" s="91" t="s">
        <v>779</v>
      </c>
      <c r="H28" s="92" t="s">
        <v>904</v>
      </c>
      <c r="I28" s="92">
        <v>2</v>
      </c>
      <c r="J28" s="92">
        <v>1</v>
      </c>
      <c r="K28" s="92">
        <v>1978</v>
      </c>
      <c r="L28" s="91" t="s">
        <v>781</v>
      </c>
      <c r="M28" s="91" t="s">
        <v>905</v>
      </c>
      <c r="N28" s="93" t="s">
        <v>906</v>
      </c>
      <c r="O28" s="94"/>
    </row>
    <row r="29" spans="1:15" ht="30" x14ac:dyDescent="0.25">
      <c r="A29" s="90">
        <v>23</v>
      </c>
      <c r="B29" s="91" t="s">
        <v>907</v>
      </c>
      <c r="C29" s="91" t="s">
        <v>908</v>
      </c>
      <c r="D29" s="91" t="s">
        <v>909</v>
      </c>
      <c r="E29" s="91" t="s">
        <v>910</v>
      </c>
      <c r="F29" s="91" t="s">
        <v>856</v>
      </c>
      <c r="G29" s="91" t="s">
        <v>779</v>
      </c>
      <c r="H29" s="92" t="s">
        <v>911</v>
      </c>
      <c r="I29" s="92">
        <v>10</v>
      </c>
      <c r="J29" s="92">
        <v>11</v>
      </c>
      <c r="K29" s="92">
        <v>1980</v>
      </c>
      <c r="L29" s="91" t="s">
        <v>781</v>
      </c>
      <c r="M29" s="91" t="s">
        <v>912</v>
      </c>
      <c r="N29" s="93" t="s">
        <v>913</v>
      </c>
      <c r="O29" s="94"/>
    </row>
    <row r="30" spans="1:15" x14ac:dyDescent="0.25">
      <c r="A30" s="90">
        <v>24</v>
      </c>
      <c r="B30" s="91" t="s">
        <v>914</v>
      </c>
      <c r="C30" s="91" t="s">
        <v>915</v>
      </c>
      <c r="D30" s="91" t="s">
        <v>916</v>
      </c>
      <c r="E30" s="91" t="s">
        <v>777</v>
      </c>
      <c r="F30" s="91" t="s">
        <v>856</v>
      </c>
      <c r="G30" s="91" t="s">
        <v>779</v>
      </c>
      <c r="H30" s="92" t="s">
        <v>917</v>
      </c>
      <c r="I30" s="92">
        <v>11</v>
      </c>
      <c r="J30" s="92">
        <v>10</v>
      </c>
      <c r="K30" s="92">
        <v>1980</v>
      </c>
      <c r="L30" s="91" t="s">
        <v>781</v>
      </c>
      <c r="M30" s="91" t="s">
        <v>918</v>
      </c>
      <c r="N30" s="93" t="s">
        <v>919</v>
      </c>
      <c r="O30" s="94"/>
    </row>
    <row r="31" spans="1:15" x14ac:dyDescent="0.25">
      <c r="A31" s="90">
        <v>25</v>
      </c>
      <c r="B31" s="91" t="s">
        <v>920</v>
      </c>
      <c r="C31" s="91" t="s">
        <v>921</v>
      </c>
      <c r="D31" s="91" t="s">
        <v>922</v>
      </c>
      <c r="E31" s="91" t="s">
        <v>777</v>
      </c>
      <c r="F31" s="91" t="s">
        <v>778</v>
      </c>
      <c r="G31" s="91" t="s">
        <v>779</v>
      </c>
      <c r="H31" s="92" t="s">
        <v>923</v>
      </c>
      <c r="I31" s="92">
        <v>20</v>
      </c>
      <c r="J31" s="92">
        <v>10</v>
      </c>
      <c r="K31" s="92">
        <v>1982</v>
      </c>
      <c r="L31" s="91" t="s">
        <v>781</v>
      </c>
      <c r="M31" s="91" t="s">
        <v>924</v>
      </c>
      <c r="N31" s="93" t="s">
        <v>925</v>
      </c>
      <c r="O31" s="94"/>
    </row>
    <row r="32" spans="1:15" ht="30" x14ac:dyDescent="0.25">
      <c r="A32" s="90">
        <v>26</v>
      </c>
      <c r="B32" s="91" t="s">
        <v>926</v>
      </c>
      <c r="C32" s="91" t="s">
        <v>927</v>
      </c>
      <c r="D32" s="91" t="s">
        <v>928</v>
      </c>
      <c r="E32" s="91" t="s">
        <v>777</v>
      </c>
      <c r="F32" s="91" t="s">
        <v>845</v>
      </c>
      <c r="G32" s="91" t="s">
        <v>779</v>
      </c>
      <c r="H32" s="92" t="s">
        <v>929</v>
      </c>
      <c r="I32" s="92">
        <v>8</v>
      </c>
      <c r="J32" s="92">
        <v>9</v>
      </c>
      <c r="K32" s="92">
        <v>1972</v>
      </c>
      <c r="L32" s="91" t="s">
        <v>781</v>
      </c>
      <c r="M32" s="91" t="s">
        <v>930</v>
      </c>
      <c r="N32" s="93" t="s">
        <v>931</v>
      </c>
      <c r="O32" s="94"/>
    </row>
    <row r="33" spans="1:15" x14ac:dyDescent="0.25">
      <c r="A33" s="90">
        <v>27</v>
      </c>
      <c r="B33" s="91" t="s">
        <v>932</v>
      </c>
      <c r="C33" s="91" t="s">
        <v>933</v>
      </c>
      <c r="D33" s="91" t="s">
        <v>934</v>
      </c>
      <c r="E33" s="91" t="s">
        <v>777</v>
      </c>
      <c r="F33" s="91" t="s">
        <v>832</v>
      </c>
      <c r="G33" s="91" t="s">
        <v>779</v>
      </c>
      <c r="H33" s="92" t="s">
        <v>935</v>
      </c>
      <c r="I33" s="92">
        <v>1</v>
      </c>
      <c r="J33" s="92">
        <v>8</v>
      </c>
      <c r="K33" s="92">
        <v>1976</v>
      </c>
      <c r="L33" s="91" t="s">
        <v>781</v>
      </c>
      <c r="M33" s="91" t="s">
        <v>936</v>
      </c>
      <c r="N33" s="93" t="s">
        <v>937</v>
      </c>
      <c r="O33" s="94"/>
    </row>
    <row r="34" spans="1:15" x14ac:dyDescent="0.25">
      <c r="A34" s="90">
        <v>28</v>
      </c>
      <c r="B34" s="91" t="s">
        <v>938</v>
      </c>
      <c r="C34" s="91" t="s">
        <v>939</v>
      </c>
      <c r="D34" s="91" t="s">
        <v>940</v>
      </c>
      <c r="E34" s="91" t="s">
        <v>777</v>
      </c>
      <c r="F34" s="91" t="s">
        <v>845</v>
      </c>
      <c r="G34" s="91" t="s">
        <v>779</v>
      </c>
      <c r="H34" s="92" t="s">
        <v>941</v>
      </c>
      <c r="I34" s="92">
        <v>30</v>
      </c>
      <c r="J34" s="92">
        <v>6</v>
      </c>
      <c r="K34" s="92">
        <v>1972</v>
      </c>
      <c r="L34" s="91" t="s">
        <v>781</v>
      </c>
      <c r="M34" s="91" t="s">
        <v>942</v>
      </c>
      <c r="N34" s="93" t="s">
        <v>943</v>
      </c>
      <c r="O34" s="94"/>
    </row>
    <row r="35" spans="1:15" ht="30" x14ac:dyDescent="0.25">
      <c r="A35" s="90">
        <v>29</v>
      </c>
      <c r="B35" s="91" t="s">
        <v>944</v>
      </c>
      <c r="C35" s="91" t="s">
        <v>945</v>
      </c>
      <c r="D35" s="91" t="s">
        <v>946</v>
      </c>
      <c r="E35" s="91" t="s">
        <v>777</v>
      </c>
      <c r="F35" s="91" t="s">
        <v>947</v>
      </c>
      <c r="G35" s="91" t="s">
        <v>779</v>
      </c>
      <c r="H35" s="92" t="s">
        <v>948</v>
      </c>
      <c r="I35" s="92">
        <v>8</v>
      </c>
      <c r="J35" s="92">
        <v>5</v>
      </c>
      <c r="K35" s="92">
        <v>1976</v>
      </c>
      <c r="L35" s="91" t="s">
        <v>781</v>
      </c>
      <c r="M35" s="91" t="s">
        <v>949</v>
      </c>
      <c r="N35" s="93" t="s">
        <v>950</v>
      </c>
      <c r="O35" s="94"/>
    </row>
    <row r="36" spans="1:15" x14ac:dyDescent="0.25">
      <c r="A36" s="90">
        <v>30</v>
      </c>
      <c r="B36" s="91" t="s">
        <v>951</v>
      </c>
      <c r="C36" s="91" t="s">
        <v>952</v>
      </c>
      <c r="D36" s="91" t="s">
        <v>953</v>
      </c>
      <c r="E36" s="91" t="s">
        <v>777</v>
      </c>
      <c r="F36" s="91" t="s">
        <v>832</v>
      </c>
      <c r="G36" s="91" t="s">
        <v>779</v>
      </c>
      <c r="H36" s="92" t="s">
        <v>954</v>
      </c>
      <c r="I36" s="92">
        <v>10</v>
      </c>
      <c r="J36" s="92">
        <v>10</v>
      </c>
      <c r="K36" s="92">
        <v>1964</v>
      </c>
      <c r="L36" s="91" t="s">
        <v>781</v>
      </c>
      <c r="M36" s="91" t="s">
        <v>955</v>
      </c>
      <c r="N36" s="93" t="s">
        <v>956</v>
      </c>
      <c r="O36" s="94"/>
    </row>
    <row r="37" spans="1:15" ht="30" x14ac:dyDescent="0.25">
      <c r="A37" s="90">
        <v>31</v>
      </c>
      <c r="B37" s="91" t="s">
        <v>957</v>
      </c>
      <c r="C37" s="91" t="s">
        <v>958</v>
      </c>
      <c r="D37" s="91" t="s">
        <v>959</v>
      </c>
      <c r="E37" s="91" t="s">
        <v>777</v>
      </c>
      <c r="F37" s="91" t="s">
        <v>845</v>
      </c>
      <c r="G37" s="91" t="s">
        <v>779</v>
      </c>
      <c r="H37" s="92" t="s">
        <v>960</v>
      </c>
      <c r="I37" s="92">
        <v>1</v>
      </c>
      <c r="J37" s="92">
        <v>1</v>
      </c>
      <c r="K37" s="92">
        <v>1978</v>
      </c>
      <c r="L37" s="91" t="s">
        <v>781</v>
      </c>
      <c r="M37" s="91" t="s">
        <v>961</v>
      </c>
      <c r="N37" s="93" t="s">
        <v>962</v>
      </c>
      <c r="O37" s="94"/>
    </row>
    <row r="38" spans="1:15" x14ac:dyDescent="0.25">
      <c r="A38" s="90">
        <v>32</v>
      </c>
      <c r="B38" s="91" t="s">
        <v>963</v>
      </c>
      <c r="C38" s="91" t="s">
        <v>964</v>
      </c>
      <c r="D38" s="91" t="s">
        <v>965</v>
      </c>
      <c r="E38" s="91" t="s">
        <v>777</v>
      </c>
      <c r="F38" s="91" t="s">
        <v>797</v>
      </c>
      <c r="G38" s="91" t="s">
        <v>779</v>
      </c>
      <c r="H38" s="92" t="s">
        <v>966</v>
      </c>
      <c r="I38" s="92">
        <v>5</v>
      </c>
      <c r="J38" s="92">
        <v>9</v>
      </c>
      <c r="K38" s="92">
        <v>1982</v>
      </c>
      <c r="L38" s="91" t="s">
        <v>781</v>
      </c>
      <c r="M38" s="91" t="s">
        <v>967</v>
      </c>
      <c r="N38" s="93" t="s">
        <v>968</v>
      </c>
      <c r="O38" s="94"/>
    </row>
    <row r="39" spans="1:15" x14ac:dyDescent="0.25">
      <c r="A39" s="90">
        <v>33</v>
      </c>
      <c r="B39" s="91" t="s">
        <v>969</v>
      </c>
      <c r="C39" s="91" t="s">
        <v>970</v>
      </c>
      <c r="D39" s="91" t="s">
        <v>971</v>
      </c>
      <c r="E39" s="91" t="s">
        <v>777</v>
      </c>
      <c r="F39" s="91" t="s">
        <v>797</v>
      </c>
      <c r="G39" s="91" t="s">
        <v>779</v>
      </c>
      <c r="H39" s="92" t="s">
        <v>972</v>
      </c>
      <c r="I39" s="92">
        <v>16</v>
      </c>
      <c r="J39" s="92">
        <v>12</v>
      </c>
      <c r="K39" s="92">
        <v>1981</v>
      </c>
      <c r="L39" s="91" t="s">
        <v>781</v>
      </c>
      <c r="M39" s="91" t="s">
        <v>973</v>
      </c>
      <c r="N39" s="93" t="s">
        <v>974</v>
      </c>
      <c r="O39" s="94"/>
    </row>
    <row r="40" spans="1:15" ht="30" x14ac:dyDescent="0.25">
      <c r="A40" s="90">
        <v>34</v>
      </c>
      <c r="B40" s="91" t="s">
        <v>975</v>
      </c>
      <c r="C40" s="91" t="s">
        <v>976</v>
      </c>
      <c r="D40" s="91" t="s">
        <v>977</v>
      </c>
      <c r="E40" s="91" t="s">
        <v>777</v>
      </c>
      <c r="F40" s="91" t="s">
        <v>978</v>
      </c>
      <c r="G40" s="91" t="s">
        <v>779</v>
      </c>
      <c r="H40" s="92" t="s">
        <v>979</v>
      </c>
      <c r="I40" s="92">
        <v>1</v>
      </c>
      <c r="J40" s="92">
        <v>5</v>
      </c>
      <c r="K40" s="92">
        <v>1968</v>
      </c>
      <c r="L40" s="91" t="s">
        <v>781</v>
      </c>
      <c r="M40" s="91" t="s">
        <v>980</v>
      </c>
      <c r="N40" s="93" t="s">
        <v>981</v>
      </c>
      <c r="O40" s="94"/>
    </row>
    <row r="41" spans="1:15" x14ac:dyDescent="0.25">
      <c r="A41" s="90">
        <v>35</v>
      </c>
      <c r="B41" s="91" t="s">
        <v>982</v>
      </c>
      <c r="C41" s="91" t="s">
        <v>983</v>
      </c>
      <c r="D41" s="91" t="s">
        <v>984</v>
      </c>
      <c r="E41" s="91" t="s">
        <v>777</v>
      </c>
      <c r="F41" s="91" t="s">
        <v>509</v>
      </c>
      <c r="G41" s="91" t="s">
        <v>779</v>
      </c>
      <c r="H41" s="92" t="s">
        <v>985</v>
      </c>
      <c r="I41" s="92">
        <v>16</v>
      </c>
      <c r="J41" s="92">
        <v>3</v>
      </c>
      <c r="K41" s="92">
        <v>1979</v>
      </c>
      <c r="L41" s="91" t="s">
        <v>986</v>
      </c>
      <c r="M41" s="91" t="s">
        <v>987</v>
      </c>
      <c r="N41" s="93" t="s">
        <v>988</v>
      </c>
      <c r="O41" s="94"/>
    </row>
    <row r="42" spans="1:15" x14ac:dyDescent="0.25">
      <c r="A42" s="90">
        <v>36</v>
      </c>
      <c r="B42" s="91" t="s">
        <v>989</v>
      </c>
      <c r="C42" s="91" t="s">
        <v>990</v>
      </c>
      <c r="D42" s="91" t="s">
        <v>991</v>
      </c>
      <c r="E42" s="91" t="s">
        <v>777</v>
      </c>
      <c r="F42" s="91" t="s">
        <v>947</v>
      </c>
      <c r="G42" s="91" t="s">
        <v>779</v>
      </c>
      <c r="H42" s="92" t="s">
        <v>992</v>
      </c>
      <c r="I42" s="92">
        <v>26</v>
      </c>
      <c r="J42" s="92">
        <v>5</v>
      </c>
      <c r="K42" s="92">
        <v>1977</v>
      </c>
      <c r="L42" s="91" t="s">
        <v>986</v>
      </c>
      <c r="M42" s="91" t="s">
        <v>993</v>
      </c>
      <c r="N42" s="93" t="s">
        <v>994</v>
      </c>
      <c r="O42" s="94"/>
    </row>
    <row r="43" spans="1:15" ht="30" x14ac:dyDescent="0.25">
      <c r="A43" s="90">
        <v>37</v>
      </c>
      <c r="B43" s="91" t="s">
        <v>995</v>
      </c>
      <c r="C43" s="91" t="s">
        <v>996</v>
      </c>
      <c r="D43" s="91" t="s">
        <v>997</v>
      </c>
      <c r="E43" s="91" t="s">
        <v>777</v>
      </c>
      <c r="F43" s="91" t="s">
        <v>778</v>
      </c>
      <c r="G43" s="91" t="s">
        <v>779</v>
      </c>
      <c r="H43" s="92" t="s">
        <v>998</v>
      </c>
      <c r="I43" s="92">
        <v>23</v>
      </c>
      <c r="J43" s="92">
        <v>10</v>
      </c>
      <c r="K43" s="92">
        <v>1974</v>
      </c>
      <c r="L43" s="91" t="s">
        <v>781</v>
      </c>
      <c r="M43" s="91" t="s">
        <v>999</v>
      </c>
      <c r="N43" s="93" t="s">
        <v>1000</v>
      </c>
      <c r="O43" s="94"/>
    </row>
    <row r="44" spans="1:15" ht="30" x14ac:dyDescent="0.25">
      <c r="A44" s="90">
        <v>38</v>
      </c>
      <c r="B44" s="91" t="s">
        <v>1001</v>
      </c>
      <c r="C44" s="91" t="s">
        <v>1002</v>
      </c>
      <c r="D44" s="91" t="s">
        <v>1003</v>
      </c>
      <c r="E44" s="91" t="s">
        <v>777</v>
      </c>
      <c r="F44" s="91" t="s">
        <v>885</v>
      </c>
      <c r="G44" s="91" t="s">
        <v>779</v>
      </c>
      <c r="H44" s="92" t="s">
        <v>1004</v>
      </c>
      <c r="I44" s="92">
        <v>19</v>
      </c>
      <c r="J44" s="92">
        <v>8</v>
      </c>
      <c r="K44" s="92">
        <v>1967</v>
      </c>
      <c r="L44" s="91" t="s">
        <v>781</v>
      </c>
      <c r="M44" s="91" t="s">
        <v>1005</v>
      </c>
      <c r="N44" s="93" t="s">
        <v>1006</v>
      </c>
      <c r="O44" s="94"/>
    </row>
    <row r="45" spans="1:15" x14ac:dyDescent="0.25">
      <c r="A45" s="90">
        <v>39</v>
      </c>
      <c r="B45" s="91" t="s">
        <v>1007</v>
      </c>
      <c r="C45" s="91" t="s">
        <v>1008</v>
      </c>
      <c r="D45" s="91" t="s">
        <v>1009</v>
      </c>
      <c r="E45" s="91" t="s">
        <v>777</v>
      </c>
      <c r="F45" s="91" t="s">
        <v>797</v>
      </c>
      <c r="G45" s="91" t="s">
        <v>779</v>
      </c>
      <c r="H45" s="92" t="s">
        <v>1010</v>
      </c>
      <c r="I45" s="92">
        <v>28</v>
      </c>
      <c r="J45" s="92">
        <v>3</v>
      </c>
      <c r="K45" s="92">
        <v>1982</v>
      </c>
      <c r="L45" s="91" t="s">
        <v>781</v>
      </c>
      <c r="M45" s="91" t="s">
        <v>1011</v>
      </c>
      <c r="N45" s="93" t="s">
        <v>1012</v>
      </c>
      <c r="O45" s="94"/>
    </row>
    <row r="46" spans="1:15" x14ac:dyDescent="0.25">
      <c r="A46" s="90">
        <v>40</v>
      </c>
      <c r="B46" s="91" t="s">
        <v>1013</v>
      </c>
      <c r="C46" s="91" t="s">
        <v>1014</v>
      </c>
      <c r="D46" s="91" t="s">
        <v>1015</v>
      </c>
      <c r="E46" s="91" t="s">
        <v>777</v>
      </c>
      <c r="F46" s="91" t="s">
        <v>778</v>
      </c>
      <c r="G46" s="91" t="s">
        <v>779</v>
      </c>
      <c r="H46" s="92" t="s">
        <v>1016</v>
      </c>
      <c r="I46" s="92">
        <v>9</v>
      </c>
      <c r="J46" s="92">
        <v>7</v>
      </c>
      <c r="K46" s="92">
        <v>1978</v>
      </c>
      <c r="L46" s="91" t="s">
        <v>781</v>
      </c>
      <c r="M46" s="91" t="s">
        <v>1017</v>
      </c>
      <c r="N46" s="93" t="s">
        <v>1018</v>
      </c>
      <c r="O46" s="94"/>
    </row>
    <row r="47" spans="1:15" x14ac:dyDescent="0.25">
      <c r="A47" s="90">
        <v>41</v>
      </c>
      <c r="B47" s="91" t="s">
        <v>1019</v>
      </c>
      <c r="C47" s="91" t="s">
        <v>1020</v>
      </c>
      <c r="D47" s="91" t="s">
        <v>1021</v>
      </c>
      <c r="E47" s="91" t="s">
        <v>777</v>
      </c>
      <c r="F47" s="91" t="s">
        <v>1022</v>
      </c>
      <c r="G47" s="91" t="s">
        <v>779</v>
      </c>
      <c r="H47" s="92" t="s">
        <v>1023</v>
      </c>
      <c r="I47" s="92">
        <v>5</v>
      </c>
      <c r="J47" s="92">
        <v>9</v>
      </c>
      <c r="K47" s="92">
        <v>1962</v>
      </c>
      <c r="L47" s="91" t="s">
        <v>781</v>
      </c>
      <c r="M47" s="91" t="s">
        <v>1024</v>
      </c>
      <c r="N47" s="93" t="s">
        <v>1025</v>
      </c>
      <c r="O47" s="94"/>
    </row>
    <row r="48" spans="1:15" x14ac:dyDescent="0.25">
      <c r="A48" s="90">
        <v>42</v>
      </c>
      <c r="B48" s="91" t="s">
        <v>1026</v>
      </c>
      <c r="C48" s="91" t="s">
        <v>1027</v>
      </c>
      <c r="D48" s="91" t="s">
        <v>1028</v>
      </c>
      <c r="E48" s="91" t="s">
        <v>777</v>
      </c>
      <c r="F48" s="91" t="s">
        <v>845</v>
      </c>
      <c r="G48" s="91" t="s">
        <v>779</v>
      </c>
      <c r="H48" s="92" t="s">
        <v>1029</v>
      </c>
      <c r="I48" s="92">
        <v>5</v>
      </c>
      <c r="J48" s="92">
        <v>1</v>
      </c>
      <c r="K48" s="92">
        <v>1976</v>
      </c>
      <c r="L48" s="91" t="s">
        <v>781</v>
      </c>
      <c r="M48" s="91" t="s">
        <v>1030</v>
      </c>
      <c r="N48" s="93" t="s">
        <v>1031</v>
      </c>
      <c r="O48" s="94"/>
    </row>
    <row r="49" spans="1:15" x14ac:dyDescent="0.25">
      <c r="A49" s="90">
        <v>43</v>
      </c>
      <c r="B49" s="91" t="s">
        <v>1032</v>
      </c>
      <c r="C49" s="91" t="s">
        <v>1033</v>
      </c>
      <c r="D49" s="91" t="s">
        <v>1034</v>
      </c>
      <c r="E49" s="91" t="s">
        <v>777</v>
      </c>
      <c r="F49" s="91" t="s">
        <v>778</v>
      </c>
      <c r="G49" s="91" t="s">
        <v>779</v>
      </c>
      <c r="H49" s="92" t="s">
        <v>1035</v>
      </c>
      <c r="I49" s="92">
        <v>2</v>
      </c>
      <c r="J49" s="92">
        <v>1</v>
      </c>
      <c r="K49" s="92">
        <v>1981</v>
      </c>
      <c r="L49" s="91" t="s">
        <v>781</v>
      </c>
      <c r="M49" s="91" t="s">
        <v>1036</v>
      </c>
      <c r="N49" s="93" t="s">
        <v>1037</v>
      </c>
      <c r="O49" s="94"/>
    </row>
    <row r="50" spans="1:15" x14ac:dyDescent="0.25">
      <c r="A50" s="90">
        <v>44</v>
      </c>
      <c r="B50" s="91" t="s">
        <v>1038</v>
      </c>
      <c r="C50" s="91" t="s">
        <v>1039</v>
      </c>
      <c r="D50" s="91" t="s">
        <v>1040</v>
      </c>
      <c r="E50" s="91" t="s">
        <v>777</v>
      </c>
      <c r="F50" s="91" t="s">
        <v>509</v>
      </c>
      <c r="G50" s="91" t="s">
        <v>779</v>
      </c>
      <c r="H50" s="92" t="s">
        <v>1041</v>
      </c>
      <c r="I50" s="92">
        <v>25</v>
      </c>
      <c r="J50" s="92">
        <v>1</v>
      </c>
      <c r="K50" s="92">
        <v>1982</v>
      </c>
      <c r="L50" s="91" t="s">
        <v>781</v>
      </c>
      <c r="M50" s="91" t="s">
        <v>1042</v>
      </c>
      <c r="N50" s="93" t="s">
        <v>1043</v>
      </c>
      <c r="O50" s="94"/>
    </row>
    <row r="51" spans="1:15" x14ac:dyDescent="0.25">
      <c r="A51" s="90">
        <v>45</v>
      </c>
      <c r="B51" s="91" t="s">
        <v>1044</v>
      </c>
      <c r="C51" s="91" t="s">
        <v>1045</v>
      </c>
      <c r="D51" s="91" t="s">
        <v>1046</v>
      </c>
      <c r="E51" s="91" t="s">
        <v>777</v>
      </c>
      <c r="F51" s="91" t="s">
        <v>797</v>
      </c>
      <c r="G51" s="91" t="s">
        <v>779</v>
      </c>
      <c r="H51" s="92" t="s">
        <v>1047</v>
      </c>
      <c r="I51" s="92">
        <v>10</v>
      </c>
      <c r="J51" s="92">
        <v>1</v>
      </c>
      <c r="K51" s="92">
        <v>1983</v>
      </c>
      <c r="L51" s="91" t="s">
        <v>781</v>
      </c>
      <c r="M51" s="91" t="s">
        <v>1048</v>
      </c>
      <c r="N51" s="93" t="s">
        <v>1049</v>
      </c>
      <c r="O51" s="94"/>
    </row>
    <row r="52" spans="1:15" x14ac:dyDescent="0.25">
      <c r="A52" s="90">
        <v>46</v>
      </c>
      <c r="B52" s="95" t="s">
        <v>1050</v>
      </c>
      <c r="C52" s="95" t="s">
        <v>599</v>
      </c>
      <c r="D52" s="95" t="s">
        <v>1051</v>
      </c>
      <c r="E52" s="95" t="s">
        <v>777</v>
      </c>
      <c r="F52" s="95" t="s">
        <v>856</v>
      </c>
      <c r="G52" s="95" t="s">
        <v>779</v>
      </c>
      <c r="H52" s="96" t="s">
        <v>1052</v>
      </c>
      <c r="I52" s="96">
        <v>21</v>
      </c>
      <c r="J52" s="96">
        <v>10</v>
      </c>
      <c r="K52" s="96">
        <v>1980</v>
      </c>
      <c r="L52" s="95" t="s">
        <v>781</v>
      </c>
      <c r="M52" s="95" t="s">
        <v>1053</v>
      </c>
      <c r="N52" s="97" t="s">
        <v>1054</v>
      </c>
      <c r="O52" s="94"/>
    </row>
    <row r="53" spans="1:15" x14ac:dyDescent="0.25">
      <c r="A53" s="90">
        <v>47</v>
      </c>
      <c r="B53" s="91" t="s">
        <v>1055</v>
      </c>
      <c r="C53" s="91" t="s">
        <v>1056</v>
      </c>
      <c r="D53" s="91" t="s">
        <v>1057</v>
      </c>
      <c r="E53" s="91" t="s">
        <v>777</v>
      </c>
      <c r="F53" s="91" t="s">
        <v>845</v>
      </c>
      <c r="G53" s="91" t="s">
        <v>779</v>
      </c>
      <c r="H53" s="92" t="s">
        <v>1058</v>
      </c>
      <c r="I53" s="92">
        <v>16</v>
      </c>
      <c r="J53" s="92">
        <v>8</v>
      </c>
      <c r="K53" s="92">
        <v>1970</v>
      </c>
      <c r="L53" s="91" t="s">
        <v>781</v>
      </c>
      <c r="M53" s="91" t="s">
        <v>1059</v>
      </c>
      <c r="N53" s="93" t="s">
        <v>1060</v>
      </c>
      <c r="O53" s="94"/>
    </row>
    <row r="54" spans="1:15" ht="30" x14ac:dyDescent="0.25">
      <c r="A54" s="90">
        <v>48</v>
      </c>
      <c r="B54" s="95" t="s">
        <v>1061</v>
      </c>
      <c r="C54" s="95" t="s">
        <v>1062</v>
      </c>
      <c r="D54" s="95" t="s">
        <v>1063</v>
      </c>
      <c r="E54" s="95" t="s">
        <v>777</v>
      </c>
      <c r="F54" s="95" t="s">
        <v>845</v>
      </c>
      <c r="G54" s="95" t="s">
        <v>779</v>
      </c>
      <c r="H54" s="96" t="s">
        <v>1064</v>
      </c>
      <c r="I54" s="96">
        <v>16</v>
      </c>
      <c r="J54" s="96">
        <v>5</v>
      </c>
      <c r="K54" s="96">
        <v>1982</v>
      </c>
      <c r="L54" s="95" t="s">
        <v>781</v>
      </c>
      <c r="M54" s="95" t="s">
        <v>1065</v>
      </c>
      <c r="N54" s="97" t="s">
        <v>1066</v>
      </c>
      <c r="O54" s="94"/>
    </row>
    <row r="55" spans="1:15" x14ac:dyDescent="0.25">
      <c r="A55" s="90">
        <v>49</v>
      </c>
      <c r="B55" s="91" t="s">
        <v>1067</v>
      </c>
      <c r="C55" s="91" t="s">
        <v>1068</v>
      </c>
      <c r="D55" s="91" t="s">
        <v>1069</v>
      </c>
      <c r="E55" s="91" t="s">
        <v>777</v>
      </c>
      <c r="F55" s="91" t="s">
        <v>778</v>
      </c>
      <c r="G55" s="91" t="s">
        <v>779</v>
      </c>
      <c r="H55" s="92" t="s">
        <v>1070</v>
      </c>
      <c r="I55" s="92">
        <v>11</v>
      </c>
      <c r="J55" s="92">
        <v>8</v>
      </c>
      <c r="K55" s="92">
        <v>1981</v>
      </c>
      <c r="L55" s="91" t="s">
        <v>781</v>
      </c>
      <c r="M55" s="91" t="s">
        <v>1071</v>
      </c>
      <c r="N55" s="93" t="s">
        <v>1072</v>
      </c>
      <c r="O55" s="94"/>
    </row>
    <row r="56" spans="1:15" x14ac:dyDescent="0.25">
      <c r="A56" s="90">
        <v>50</v>
      </c>
      <c r="B56" s="91" t="s">
        <v>1073</v>
      </c>
      <c r="C56" s="91" t="s">
        <v>1074</v>
      </c>
      <c r="D56" s="91" t="s">
        <v>1075</v>
      </c>
      <c r="E56" s="91" t="s">
        <v>777</v>
      </c>
      <c r="F56" s="91" t="s">
        <v>778</v>
      </c>
      <c r="G56" s="91" t="s">
        <v>779</v>
      </c>
      <c r="H56" s="92" t="s">
        <v>1076</v>
      </c>
      <c r="I56" s="92">
        <v>2</v>
      </c>
      <c r="J56" s="92">
        <v>8</v>
      </c>
      <c r="K56" s="92">
        <v>1978</v>
      </c>
      <c r="L56" s="91" t="s">
        <v>781</v>
      </c>
      <c r="M56" s="91" t="s">
        <v>1077</v>
      </c>
      <c r="N56" s="93" t="s">
        <v>1078</v>
      </c>
      <c r="O56" s="94"/>
    </row>
    <row r="57" spans="1:15" ht="30" x14ac:dyDescent="0.25">
      <c r="A57" s="90">
        <v>51</v>
      </c>
      <c r="B57" s="91" t="s">
        <v>1079</v>
      </c>
      <c r="C57" s="91" t="s">
        <v>1080</v>
      </c>
      <c r="D57" s="91" t="s">
        <v>1081</v>
      </c>
      <c r="E57" s="91" t="s">
        <v>777</v>
      </c>
      <c r="F57" s="91" t="s">
        <v>947</v>
      </c>
      <c r="G57" s="91" t="s">
        <v>779</v>
      </c>
      <c r="H57" s="92" t="s">
        <v>1082</v>
      </c>
      <c r="I57" s="92">
        <v>21</v>
      </c>
      <c r="J57" s="92">
        <v>7</v>
      </c>
      <c r="K57" s="92">
        <v>1976</v>
      </c>
      <c r="L57" s="91" t="s">
        <v>781</v>
      </c>
      <c r="M57" s="91" t="s">
        <v>1083</v>
      </c>
      <c r="N57" s="93" t="s">
        <v>1084</v>
      </c>
      <c r="O57" s="94"/>
    </row>
    <row r="58" spans="1:15" x14ac:dyDescent="0.25">
      <c r="A58" s="90">
        <v>52</v>
      </c>
      <c r="B58" s="91" t="s">
        <v>1085</v>
      </c>
      <c r="C58" s="91" t="s">
        <v>1086</v>
      </c>
      <c r="D58" s="91" t="s">
        <v>1087</v>
      </c>
      <c r="E58" s="91" t="s">
        <v>777</v>
      </c>
      <c r="F58" s="91" t="s">
        <v>797</v>
      </c>
      <c r="G58" s="91" t="s">
        <v>779</v>
      </c>
      <c r="H58" s="92" t="s">
        <v>1088</v>
      </c>
      <c r="I58" s="92">
        <v>26</v>
      </c>
      <c r="J58" s="92">
        <v>10</v>
      </c>
      <c r="K58" s="92">
        <v>1977</v>
      </c>
      <c r="L58" s="91" t="s">
        <v>781</v>
      </c>
      <c r="M58" s="91" t="s">
        <v>1089</v>
      </c>
      <c r="N58" s="93" t="s">
        <v>1090</v>
      </c>
      <c r="O58" s="94"/>
    </row>
    <row r="59" spans="1:15" ht="30" x14ac:dyDescent="0.25">
      <c r="A59" s="90">
        <v>53</v>
      </c>
      <c r="B59" s="95" t="s">
        <v>1061</v>
      </c>
      <c r="C59" s="95" t="s">
        <v>1091</v>
      </c>
      <c r="D59" s="95" t="s">
        <v>1092</v>
      </c>
      <c r="E59" s="95" t="s">
        <v>777</v>
      </c>
      <c r="F59" s="95" t="s">
        <v>778</v>
      </c>
      <c r="G59" s="95" t="s">
        <v>779</v>
      </c>
      <c r="H59" s="96" t="s">
        <v>1093</v>
      </c>
      <c r="I59" s="96">
        <v>17</v>
      </c>
      <c r="J59" s="96">
        <v>10</v>
      </c>
      <c r="K59" s="96">
        <v>1979</v>
      </c>
      <c r="L59" s="95" t="s">
        <v>781</v>
      </c>
      <c r="M59" s="95" t="s">
        <v>1094</v>
      </c>
      <c r="N59" s="97" t="s">
        <v>1066</v>
      </c>
      <c r="O59" s="94"/>
    </row>
    <row r="60" spans="1:15" ht="30" x14ac:dyDescent="0.25">
      <c r="A60" s="90">
        <v>54</v>
      </c>
      <c r="B60" s="91" t="s">
        <v>1095</v>
      </c>
      <c r="C60" s="91" t="s">
        <v>1096</v>
      </c>
      <c r="D60" s="91" t="s">
        <v>1097</v>
      </c>
      <c r="E60" s="91" t="s">
        <v>777</v>
      </c>
      <c r="F60" s="91" t="s">
        <v>856</v>
      </c>
      <c r="G60" s="91" t="s">
        <v>779</v>
      </c>
      <c r="H60" s="92" t="s">
        <v>1098</v>
      </c>
      <c r="I60" s="92">
        <v>19</v>
      </c>
      <c r="J60" s="92">
        <v>8</v>
      </c>
      <c r="K60" s="92">
        <v>1979</v>
      </c>
      <c r="L60" s="91" t="s">
        <v>781</v>
      </c>
      <c r="M60" s="91" t="s">
        <v>1099</v>
      </c>
      <c r="N60" s="93" t="s">
        <v>1100</v>
      </c>
      <c r="O60" s="94"/>
    </row>
    <row r="61" spans="1:15" ht="30" x14ac:dyDescent="0.25">
      <c r="A61" s="90">
        <v>55</v>
      </c>
      <c r="B61" s="91" t="s">
        <v>1101</v>
      </c>
      <c r="C61" s="91" t="s">
        <v>1102</v>
      </c>
      <c r="D61" s="91" t="s">
        <v>1103</v>
      </c>
      <c r="E61" s="91" t="s">
        <v>777</v>
      </c>
      <c r="F61" s="91" t="s">
        <v>786</v>
      </c>
      <c r="G61" s="91" t="s">
        <v>779</v>
      </c>
      <c r="H61" s="92" t="s">
        <v>1104</v>
      </c>
      <c r="I61" s="92">
        <v>10</v>
      </c>
      <c r="J61" s="92">
        <v>10</v>
      </c>
      <c r="K61" s="92">
        <v>1974</v>
      </c>
      <c r="L61" s="91" t="s">
        <v>781</v>
      </c>
      <c r="M61" s="91" t="s">
        <v>1105</v>
      </c>
      <c r="N61" s="93" t="s">
        <v>1106</v>
      </c>
      <c r="O61" s="94"/>
    </row>
    <row r="62" spans="1:15" x14ac:dyDescent="0.25">
      <c r="A62" s="90">
        <v>56</v>
      </c>
      <c r="B62" s="91" t="s">
        <v>1107</v>
      </c>
      <c r="C62" s="91" t="s">
        <v>1108</v>
      </c>
      <c r="D62" s="91" t="s">
        <v>1109</v>
      </c>
      <c r="E62" s="91" t="s">
        <v>777</v>
      </c>
      <c r="F62" s="91" t="s">
        <v>845</v>
      </c>
      <c r="G62" s="91" t="s">
        <v>779</v>
      </c>
      <c r="H62" s="92" t="s">
        <v>1110</v>
      </c>
      <c r="I62" s="92">
        <v>15</v>
      </c>
      <c r="J62" s="92">
        <v>5</v>
      </c>
      <c r="K62" s="92">
        <v>1980</v>
      </c>
      <c r="L62" s="91" t="s">
        <v>781</v>
      </c>
      <c r="M62" s="91" t="s">
        <v>1111</v>
      </c>
      <c r="N62" s="93" t="s">
        <v>1112</v>
      </c>
      <c r="O62" s="94"/>
    </row>
    <row r="63" spans="1:15" ht="30" x14ac:dyDescent="0.25">
      <c r="A63" s="90">
        <v>57</v>
      </c>
      <c r="B63" s="91" t="s">
        <v>1113</v>
      </c>
      <c r="C63" s="91" t="s">
        <v>1114</v>
      </c>
      <c r="D63" s="91" t="s">
        <v>1115</v>
      </c>
      <c r="E63" s="91" t="s">
        <v>777</v>
      </c>
      <c r="F63" s="91" t="s">
        <v>797</v>
      </c>
      <c r="G63" s="91" t="s">
        <v>779</v>
      </c>
      <c r="H63" s="92" t="s">
        <v>1116</v>
      </c>
      <c r="I63" s="92">
        <v>28</v>
      </c>
      <c r="J63" s="92">
        <v>2</v>
      </c>
      <c r="K63" s="92">
        <v>1980</v>
      </c>
      <c r="L63" s="91" t="s">
        <v>781</v>
      </c>
      <c r="M63" s="91" t="s">
        <v>1117</v>
      </c>
      <c r="N63" s="93" t="s">
        <v>1118</v>
      </c>
      <c r="O63" s="94"/>
    </row>
    <row r="64" spans="1:15" x14ac:dyDescent="0.25">
      <c r="A64" s="90">
        <v>58</v>
      </c>
      <c r="B64" s="91" t="s">
        <v>1119</v>
      </c>
      <c r="C64" s="91" t="s">
        <v>1120</v>
      </c>
      <c r="D64" s="91" t="s">
        <v>1121</v>
      </c>
      <c r="E64" s="91" t="s">
        <v>777</v>
      </c>
      <c r="F64" s="91" t="s">
        <v>778</v>
      </c>
      <c r="G64" s="91" t="s">
        <v>779</v>
      </c>
      <c r="H64" s="92" t="s">
        <v>1122</v>
      </c>
      <c r="I64" s="92">
        <v>2</v>
      </c>
      <c r="J64" s="92">
        <v>2</v>
      </c>
      <c r="K64" s="92">
        <v>1978</v>
      </c>
      <c r="L64" s="91" t="s">
        <v>781</v>
      </c>
      <c r="M64" s="91" t="s">
        <v>1123</v>
      </c>
      <c r="N64" s="93" t="s">
        <v>1124</v>
      </c>
      <c r="O64" s="94"/>
    </row>
    <row r="65" spans="1:15" ht="30" x14ac:dyDescent="0.25">
      <c r="A65" s="90">
        <v>59</v>
      </c>
      <c r="B65" s="91" t="s">
        <v>1125</v>
      </c>
      <c r="C65" s="91" t="s">
        <v>1126</v>
      </c>
      <c r="D65" s="91" t="s">
        <v>1127</v>
      </c>
      <c r="E65" s="91" t="s">
        <v>777</v>
      </c>
      <c r="F65" s="91" t="s">
        <v>778</v>
      </c>
      <c r="G65" s="91" t="s">
        <v>779</v>
      </c>
      <c r="H65" s="92" t="s">
        <v>1128</v>
      </c>
      <c r="I65" s="92">
        <v>23</v>
      </c>
      <c r="J65" s="92">
        <v>1</v>
      </c>
      <c r="K65" s="92">
        <v>1972</v>
      </c>
      <c r="L65" s="91" t="s">
        <v>781</v>
      </c>
      <c r="M65" s="91" t="s">
        <v>1129</v>
      </c>
      <c r="N65" s="93" t="s">
        <v>1130</v>
      </c>
      <c r="O65" s="94"/>
    </row>
    <row r="66" spans="1:15" x14ac:dyDescent="0.25">
      <c r="A66" s="90">
        <v>60</v>
      </c>
      <c r="B66" s="91" t="s">
        <v>1131</v>
      </c>
      <c r="C66" s="91" t="s">
        <v>1132</v>
      </c>
      <c r="D66" s="91" t="s">
        <v>1133</v>
      </c>
      <c r="E66" s="91" t="s">
        <v>777</v>
      </c>
      <c r="F66" s="91" t="s">
        <v>778</v>
      </c>
      <c r="G66" s="91" t="s">
        <v>779</v>
      </c>
      <c r="H66" s="92" t="s">
        <v>1134</v>
      </c>
      <c r="I66" s="92">
        <v>14</v>
      </c>
      <c r="J66" s="92">
        <v>9</v>
      </c>
      <c r="K66" s="92">
        <v>1983</v>
      </c>
      <c r="L66" s="91" t="s">
        <v>781</v>
      </c>
      <c r="M66" s="91" t="s">
        <v>1135</v>
      </c>
      <c r="N66" s="93" t="s">
        <v>1136</v>
      </c>
      <c r="O66" s="94"/>
    </row>
    <row r="67" spans="1:15" x14ac:dyDescent="0.25">
      <c r="A67" s="90">
        <v>61</v>
      </c>
      <c r="B67" s="91" t="s">
        <v>1137</v>
      </c>
      <c r="C67" s="91" t="s">
        <v>1138</v>
      </c>
      <c r="D67" s="91" t="s">
        <v>1139</v>
      </c>
      <c r="E67" s="91" t="s">
        <v>777</v>
      </c>
      <c r="F67" s="91" t="s">
        <v>778</v>
      </c>
      <c r="G67" s="91" t="s">
        <v>779</v>
      </c>
      <c r="H67" s="92" t="s">
        <v>1140</v>
      </c>
      <c r="I67" s="92">
        <v>11</v>
      </c>
      <c r="J67" s="92">
        <v>12</v>
      </c>
      <c r="K67" s="92">
        <v>1976</v>
      </c>
      <c r="L67" s="91" t="s">
        <v>781</v>
      </c>
      <c r="M67" s="91" t="s">
        <v>1141</v>
      </c>
      <c r="N67" s="93" t="s">
        <v>1142</v>
      </c>
      <c r="O67" s="94"/>
    </row>
    <row r="68" spans="1:15" x14ac:dyDescent="0.25">
      <c r="A68" s="99">
        <v>62</v>
      </c>
      <c r="B68" s="100" t="s">
        <v>810</v>
      </c>
      <c r="C68" s="101" t="s">
        <v>1143</v>
      </c>
      <c r="D68" s="91" t="s">
        <v>1144</v>
      </c>
      <c r="E68" s="102" t="s">
        <v>777</v>
      </c>
      <c r="F68" s="102" t="s">
        <v>797</v>
      </c>
      <c r="G68" s="102" t="s">
        <v>779</v>
      </c>
      <c r="H68" s="99"/>
      <c r="I68" s="99"/>
      <c r="J68" s="99"/>
      <c r="K68" s="103">
        <v>1981</v>
      </c>
      <c r="L68" s="102" t="s">
        <v>781</v>
      </c>
      <c r="M68" s="104" t="s">
        <v>1145</v>
      </c>
      <c r="N68" s="93" t="s">
        <v>1146</v>
      </c>
      <c r="O68" s="105"/>
    </row>
    <row r="69" spans="1:15" x14ac:dyDescent="0.25">
      <c r="A69" s="99"/>
      <c r="B69" s="105"/>
      <c r="C69" s="105"/>
      <c r="D69" s="105"/>
      <c r="E69" s="105"/>
      <c r="F69" s="105"/>
      <c r="G69" s="105"/>
      <c r="H69" s="99"/>
      <c r="I69" s="99"/>
      <c r="J69" s="99"/>
      <c r="K69" s="99"/>
      <c r="L69" s="105"/>
      <c r="M69" s="105"/>
      <c r="N69" s="106"/>
      <c r="O69" s="105"/>
    </row>
  </sheetData>
  <mergeCells count="16">
    <mergeCell ref="O5:O6"/>
    <mergeCell ref="B1:D1"/>
    <mergeCell ref="B2:D2"/>
    <mergeCell ref="D3:H3"/>
    <mergeCell ref="D4:G4"/>
    <mergeCell ref="F5:F6"/>
    <mergeCell ref="G5:G6"/>
    <mergeCell ref="H5:K5"/>
    <mergeCell ref="L5:L6"/>
    <mergeCell ref="M5:M6"/>
    <mergeCell ref="N5:N6"/>
    <mergeCell ref="A5:A6"/>
    <mergeCell ref="B5:B6"/>
    <mergeCell ref="C5:C6"/>
    <mergeCell ref="D5:D6"/>
    <mergeCell ref="E5:E6"/>
  </mergeCells>
  <hyperlinks>
    <hyperlink ref="N13" r:id="rId1"/>
    <hyperlink ref="N68" r:id="rId2"/>
    <hyperlink ref="C20" r:id="rId3" display="http://thongtinnhansu.viettel.vn/TTNS/WEB-INF/jsp/layout/baseLayout.jsp"/>
    <hyperlink ref="N20" r:id="rId4" display="mailto:truongtg@viettel.com.vn"/>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6"/>
  <sheetViews>
    <sheetView view="pageBreakPreview" topLeftCell="A38" zoomScale="70" zoomScaleNormal="100" zoomScaleSheetLayoutView="70" workbookViewId="0">
      <selection activeCell="J48" sqref="J48"/>
    </sheetView>
  </sheetViews>
  <sheetFormatPr defaultRowHeight="15" x14ac:dyDescent="0.25"/>
  <cols>
    <col min="1" max="1" width="5.7109375" style="2" customWidth="1"/>
    <col min="2" max="2" width="16.28515625" bestFit="1" customWidth="1"/>
    <col min="3" max="3" width="23.42578125" hidden="1" customWidth="1"/>
    <col min="4" max="4" width="23.85546875" bestFit="1" customWidth="1"/>
    <col min="5" max="5" width="15.28515625" style="2" customWidth="1"/>
    <col min="6" max="6" width="27.85546875" style="2" hidden="1" customWidth="1"/>
    <col min="7" max="7" width="15.28515625" style="2" hidden="1" customWidth="1"/>
    <col min="8" max="8" width="30.5703125" style="75" bestFit="1" customWidth="1"/>
    <col min="9" max="9" width="17.42578125" style="75" bestFit="1" customWidth="1"/>
    <col min="10" max="10" width="25.5703125" style="75" bestFit="1" customWidth="1"/>
    <col min="11" max="11" width="15.7109375" style="75" customWidth="1"/>
    <col min="12" max="12" width="15.28515625" style="2" customWidth="1"/>
  </cols>
  <sheetData>
    <row r="1" spans="1:12" x14ac:dyDescent="0.25">
      <c r="A1" s="120" t="s">
        <v>754</v>
      </c>
      <c r="B1" s="120"/>
      <c r="C1" s="120"/>
      <c r="D1" s="120"/>
      <c r="E1" s="120"/>
      <c r="F1" s="120"/>
      <c r="G1" s="120"/>
      <c r="H1" s="120"/>
      <c r="I1" s="120"/>
      <c r="J1" s="120"/>
      <c r="K1" s="120"/>
      <c r="L1" s="120"/>
    </row>
    <row r="3" spans="1:12" s="60" customFormat="1" x14ac:dyDescent="0.25">
      <c r="A3" s="61" t="s">
        <v>740</v>
      </c>
      <c r="B3" s="61" t="s">
        <v>741</v>
      </c>
      <c r="C3" s="62" t="s">
        <v>755</v>
      </c>
      <c r="D3" s="62" t="s">
        <v>755</v>
      </c>
      <c r="E3" s="62" t="s">
        <v>742</v>
      </c>
      <c r="F3" s="62" t="s">
        <v>32</v>
      </c>
      <c r="G3" s="62" t="s">
        <v>742</v>
      </c>
      <c r="H3" s="62" t="s">
        <v>753</v>
      </c>
      <c r="I3" s="62" t="s">
        <v>742</v>
      </c>
      <c r="J3" s="62" t="s">
        <v>2</v>
      </c>
      <c r="K3" s="62" t="s">
        <v>742</v>
      </c>
      <c r="L3" s="62" t="s">
        <v>244</v>
      </c>
    </row>
    <row r="4" spans="1:12" x14ac:dyDescent="0.25">
      <c r="A4" s="59">
        <v>1</v>
      </c>
      <c r="B4" s="56" t="s">
        <v>176</v>
      </c>
      <c r="C4" s="20" t="s">
        <v>693</v>
      </c>
      <c r="D4" s="17" t="s">
        <v>696</v>
      </c>
      <c r="E4" s="18" t="s">
        <v>695</v>
      </c>
      <c r="F4" s="70" t="s">
        <v>756</v>
      </c>
      <c r="G4">
        <v>1655881111</v>
      </c>
      <c r="H4" s="17" t="str">
        <f>VLOOKUP(B4,BGD!$A$4:$E$66,4,FALSE)</f>
        <v>tuantvt@viettel.com.vn</v>
      </c>
      <c r="I4">
        <v>975168399</v>
      </c>
      <c r="J4" s="17" t="str">
        <f>VLOOKUP(B4,BGD!$A$4:$E$66,5,FALSE)</f>
        <v>khanhnq2@viettel.com.vn</v>
      </c>
      <c r="K4" s="17"/>
      <c r="L4" s="18"/>
    </row>
    <row r="5" spans="1:12" x14ac:dyDescent="0.25">
      <c r="A5" s="59">
        <v>2</v>
      </c>
      <c r="B5" s="56" t="s">
        <v>176</v>
      </c>
      <c r="C5" s="20" t="s">
        <v>688</v>
      </c>
      <c r="D5" s="17" t="s">
        <v>174</v>
      </c>
      <c r="E5" s="18" t="s">
        <v>690</v>
      </c>
      <c r="G5" s="18"/>
      <c r="H5" s="17"/>
      <c r="I5" s="17"/>
      <c r="J5" s="17"/>
      <c r="K5" s="17"/>
      <c r="L5" s="18"/>
    </row>
    <row r="6" spans="1:12" x14ac:dyDescent="0.25">
      <c r="A6" s="59">
        <v>3</v>
      </c>
      <c r="B6" s="56" t="s">
        <v>179</v>
      </c>
      <c r="C6" s="23" t="s">
        <v>282</v>
      </c>
      <c r="D6" s="17" t="s">
        <v>284</v>
      </c>
      <c r="E6" s="18" t="s">
        <v>283</v>
      </c>
      <c r="F6" s="70" t="s">
        <v>761</v>
      </c>
      <c r="G6">
        <v>985000565</v>
      </c>
      <c r="H6" s="17" t="str">
        <f>VLOOKUP(B6,BGD!$A$4:$E$66,4,FALSE)</f>
        <v>khanhpv4@viettel.com.vn</v>
      </c>
      <c r="I6">
        <v>972222297</v>
      </c>
      <c r="J6" s="17" t="str">
        <f>VLOOKUP(B6,BGD!$A$4:$E$66,5,FALSE)</f>
        <v>phuongvh4@viettel.com.vn</v>
      </c>
      <c r="K6" s="17"/>
      <c r="L6" s="18"/>
    </row>
    <row r="7" spans="1:12" x14ac:dyDescent="0.25">
      <c r="A7" s="59">
        <v>4</v>
      </c>
      <c r="B7" s="56" t="s">
        <v>178</v>
      </c>
      <c r="C7" s="17" t="s">
        <v>259</v>
      </c>
      <c r="D7" s="17" t="s">
        <v>263</v>
      </c>
      <c r="E7" s="18" t="s">
        <v>262</v>
      </c>
      <c r="F7" s="70" t="s">
        <v>758</v>
      </c>
      <c r="G7">
        <v>989099299</v>
      </c>
      <c r="H7" s="17" t="str">
        <f>VLOOKUP(B7,BGD!$A$4:$E$66,4,FALSE)</f>
        <v>dangnt@viettel.com.vn</v>
      </c>
      <c r="I7" t="s">
        <v>759</v>
      </c>
      <c r="J7" s="17" t="str">
        <f>VLOOKUP(B7,BGD!$A$4:$E$66,5,FALSE)</f>
        <v>trungnv10@viettel.com.vn</v>
      </c>
      <c r="K7" s="17"/>
      <c r="L7" s="18"/>
    </row>
    <row r="8" spans="1:12" x14ac:dyDescent="0.25">
      <c r="A8" s="59">
        <v>5</v>
      </c>
      <c r="B8" s="56" t="s">
        <v>736</v>
      </c>
      <c r="C8" s="17" t="s">
        <v>274</v>
      </c>
      <c r="D8" s="17" t="s">
        <v>276</v>
      </c>
      <c r="E8" s="18" t="s">
        <v>275</v>
      </c>
      <c r="F8" s="70" t="s">
        <v>760</v>
      </c>
      <c r="G8">
        <v>983000818</v>
      </c>
      <c r="H8" s="17" t="str">
        <f>VLOOKUP(B8,BGD!$A$4:$E$66,4,FALSE)</f>
        <v>tanvm@viettel.com.vn</v>
      </c>
      <c r="I8">
        <v>979789054</v>
      </c>
      <c r="J8" s="17" t="str">
        <f>VLOOKUP(B8,BGD!$A$4:$E$66,5,FALSE)</f>
        <v>thangtv5@viettel.com.vn</v>
      </c>
      <c r="K8" s="17"/>
      <c r="L8" s="18"/>
    </row>
    <row r="9" spans="1:12" x14ac:dyDescent="0.25">
      <c r="A9" s="59">
        <v>6</v>
      </c>
      <c r="B9" s="56" t="s">
        <v>180</v>
      </c>
      <c r="C9" s="17" t="s">
        <v>571</v>
      </c>
      <c r="D9" s="17" t="s">
        <v>743</v>
      </c>
      <c r="E9" s="18" t="s">
        <v>573</v>
      </c>
      <c r="F9" s="70" t="s">
        <v>762</v>
      </c>
      <c r="G9">
        <v>983696969</v>
      </c>
      <c r="H9" s="17" t="str">
        <f>VLOOKUP(B9,BGD!$A$4:$E$66,4,FALSE)</f>
        <v>manhnv4@viettel.com.vn</v>
      </c>
      <c r="I9">
        <v>985262555</v>
      </c>
      <c r="J9" s="17" t="str">
        <f>VLOOKUP(B9,BGD!$A$4:$E$66,5,FALSE)</f>
        <v>haith3@viettel.com.vn</v>
      </c>
      <c r="K9" s="17"/>
      <c r="L9" s="18"/>
    </row>
    <row r="10" spans="1:12" x14ac:dyDescent="0.25">
      <c r="A10" s="59">
        <v>7</v>
      </c>
      <c r="B10" s="56" t="s">
        <v>180</v>
      </c>
      <c r="C10" s="17" t="s">
        <v>577</v>
      </c>
      <c r="D10" s="17" t="s">
        <v>7</v>
      </c>
      <c r="E10" s="18" t="s">
        <v>579</v>
      </c>
      <c r="G10" s="18"/>
      <c r="H10" s="17"/>
      <c r="I10" s="17"/>
      <c r="J10" s="17"/>
      <c r="K10" s="17"/>
      <c r="L10" s="18"/>
    </row>
    <row r="11" spans="1:12" x14ac:dyDescent="0.25">
      <c r="A11" s="59">
        <v>8</v>
      </c>
      <c r="B11" s="56" t="s">
        <v>181</v>
      </c>
      <c r="C11" s="17" t="s">
        <v>532</v>
      </c>
      <c r="D11" s="17" t="s">
        <v>534</v>
      </c>
      <c r="E11" s="18" t="s">
        <v>533</v>
      </c>
      <c r="F11" s="70" t="s">
        <v>763</v>
      </c>
      <c r="G11">
        <v>985000778</v>
      </c>
      <c r="H11" s="17" t="str">
        <f>VLOOKUP(B11,BGD!$A$4:$E$66,4,FALSE)</f>
        <v>phunghung@viettel.com.vn</v>
      </c>
      <c r="I11">
        <v>982438368</v>
      </c>
      <c r="J11" s="17" t="str">
        <f>VLOOKUP(B11,BGD!$A$4:$E$66,5,FALSE)</f>
        <v>quangnln@viettel.com.vn</v>
      </c>
      <c r="K11" s="17"/>
      <c r="L11" s="18"/>
    </row>
    <row r="12" spans="1:12" x14ac:dyDescent="0.25">
      <c r="A12" s="59">
        <v>9</v>
      </c>
      <c r="B12" s="57" t="s">
        <v>183</v>
      </c>
      <c r="C12" s="28" t="s">
        <v>545</v>
      </c>
      <c r="D12" s="28" t="s">
        <v>547</v>
      </c>
      <c r="E12" s="66" t="s">
        <v>546</v>
      </c>
      <c r="G12" s="66"/>
      <c r="H12" s="17" t="str">
        <f>VLOOKUP(B12,BGD!$A$4:$E$66,4,FALSE)</f>
        <v>hanhpd9@viettel.com.vn</v>
      </c>
      <c r="I12" s="17"/>
      <c r="J12" s="17" t="str">
        <f>VLOOKUP(B12,BGD!$A$4:$E$66,5,FALSE)</f>
        <v>namnc1@viettel.com.vn</v>
      </c>
      <c r="K12" s="17"/>
      <c r="L12" s="66"/>
    </row>
    <row r="13" spans="1:12" x14ac:dyDescent="0.25">
      <c r="A13" s="59">
        <v>10</v>
      </c>
      <c r="B13" s="47" t="s">
        <v>182</v>
      </c>
      <c r="C13" s="23" t="s">
        <v>650</v>
      </c>
      <c r="D13" s="17" t="s">
        <v>652</v>
      </c>
      <c r="E13" s="18" t="s">
        <v>651</v>
      </c>
      <c r="F13" s="18"/>
      <c r="G13" s="18"/>
      <c r="H13" s="17" t="str">
        <f>VLOOKUP(B13,BGD!$A$4:$E$66,4,FALSE)</f>
        <v>trungdt4@viettel.com.vn</v>
      </c>
      <c r="I13" s="17"/>
      <c r="J13" s="17"/>
      <c r="K13" s="17"/>
      <c r="L13" s="18"/>
    </row>
    <row r="14" spans="1:12" x14ac:dyDescent="0.25">
      <c r="A14" s="59">
        <v>11</v>
      </c>
      <c r="B14" s="56" t="s">
        <v>185</v>
      </c>
      <c r="C14" s="17" t="s">
        <v>290</v>
      </c>
      <c r="D14" s="17" t="s">
        <v>293</v>
      </c>
      <c r="E14" s="18" t="s">
        <v>292</v>
      </c>
      <c r="F14" s="18"/>
      <c r="G14" s="18"/>
      <c r="H14" s="17" t="str">
        <f>VLOOKUP(B14,BGD!$A$4:$E$66,4,FALSE)</f>
        <v>hoaidt2@viettel.com.vn</v>
      </c>
      <c r="I14" s="17"/>
      <c r="J14" s="17" t="str">
        <f>VLOOKUP(B14,BGD!$A$4:$E$66,5,FALSE)</f>
        <v>haitn5@viettel.com.vn</v>
      </c>
      <c r="K14" s="17"/>
      <c r="L14" s="18"/>
    </row>
    <row r="15" spans="1:12" x14ac:dyDescent="0.25">
      <c r="A15" s="59">
        <v>12</v>
      </c>
      <c r="B15" s="56" t="s">
        <v>186</v>
      </c>
      <c r="C15" s="17" t="s">
        <v>299</v>
      </c>
      <c r="D15" s="17" t="s">
        <v>301</v>
      </c>
      <c r="E15" s="18" t="s">
        <v>300</v>
      </c>
      <c r="F15" s="18"/>
      <c r="G15" s="18"/>
      <c r="H15" s="17"/>
      <c r="I15" s="17"/>
      <c r="J15" s="17" t="str">
        <f>VLOOKUP(B15,BGD!$A$4:$E$66,5,FALSE)</f>
        <v>hungtvn@viettel.com.vn</v>
      </c>
      <c r="K15" s="17"/>
      <c r="L15" s="18"/>
    </row>
    <row r="16" spans="1:12" x14ac:dyDescent="0.25">
      <c r="A16" s="59">
        <v>13</v>
      </c>
      <c r="B16" s="56" t="s">
        <v>187</v>
      </c>
      <c r="C16" s="17" t="s">
        <v>303</v>
      </c>
      <c r="D16" s="17" t="s">
        <v>305</v>
      </c>
      <c r="E16" s="18" t="s">
        <v>304</v>
      </c>
      <c r="F16" s="18"/>
      <c r="G16" s="18"/>
      <c r="H16" s="17" t="str">
        <f>VLOOKUP(B16,BGD!$A$4:$E$66,4,FALSE)</f>
        <v>tamthn@viettel.com.vn</v>
      </c>
      <c r="I16" s="17"/>
      <c r="J16" s="17" t="str">
        <f>VLOOKUP(B16,BGD!$A$4:$E$66,5,FALSE)</f>
        <v>truongnv1@viettel.com.vn</v>
      </c>
      <c r="K16" s="17"/>
      <c r="L16" s="18"/>
    </row>
    <row r="17" spans="1:12" x14ac:dyDescent="0.25">
      <c r="A17" s="59">
        <v>14</v>
      </c>
      <c r="B17" s="56" t="s">
        <v>189</v>
      </c>
      <c r="C17" s="17" t="s">
        <v>582</v>
      </c>
      <c r="D17" s="17" t="s">
        <v>585</v>
      </c>
      <c r="E17" s="18" t="s">
        <v>584</v>
      </c>
      <c r="F17" s="18"/>
      <c r="G17" s="18"/>
      <c r="H17" s="17" t="str">
        <f>VLOOKUP(B17,BGD!$A$4:$E$66,4,FALSE)</f>
        <v>thuongtq@viettel.com.vn</v>
      </c>
      <c r="I17" s="17"/>
      <c r="J17" s="17"/>
      <c r="K17" s="17"/>
      <c r="L17" s="18"/>
    </row>
    <row r="18" spans="1:12" x14ac:dyDescent="0.25">
      <c r="A18" s="59">
        <v>15</v>
      </c>
      <c r="B18" s="56" t="s">
        <v>189</v>
      </c>
      <c r="C18" s="17" t="s">
        <v>588</v>
      </c>
      <c r="D18" s="17" t="s">
        <v>591</v>
      </c>
      <c r="E18" s="18" t="s">
        <v>590</v>
      </c>
      <c r="F18" s="18"/>
      <c r="G18" s="18"/>
      <c r="H18" s="17"/>
      <c r="I18" s="17"/>
      <c r="J18" s="17"/>
      <c r="K18" s="17"/>
      <c r="L18" s="18"/>
    </row>
    <row r="19" spans="1:12" x14ac:dyDescent="0.25">
      <c r="A19" s="59">
        <v>16</v>
      </c>
      <c r="B19" s="56" t="s">
        <v>188</v>
      </c>
      <c r="C19" s="17" t="s">
        <v>311</v>
      </c>
      <c r="D19" s="17" t="s">
        <v>313</v>
      </c>
      <c r="E19" s="18" t="s">
        <v>312</v>
      </c>
      <c r="F19" s="18"/>
      <c r="G19" s="18"/>
      <c r="H19" s="17" t="str">
        <f>VLOOKUP(B19,BGD!$A$4:$E$66,4,FALSE)</f>
        <v>phuclh2@viettel.com.vn</v>
      </c>
      <c r="I19" s="17"/>
      <c r="J19" s="17" t="str">
        <f>VLOOKUP(B19,BGD!$A$4:$E$66,5,FALSE)</f>
        <v>huandt@viettel.com.vn</v>
      </c>
      <c r="K19" s="17"/>
      <c r="L19" s="18"/>
    </row>
    <row r="20" spans="1:12" x14ac:dyDescent="0.25">
      <c r="A20" s="59">
        <v>17</v>
      </c>
      <c r="B20" s="56" t="s">
        <v>190</v>
      </c>
      <c r="C20" s="17" t="s">
        <v>319</v>
      </c>
      <c r="D20" s="17" t="s">
        <v>321</v>
      </c>
      <c r="E20" s="18" t="s">
        <v>320</v>
      </c>
      <c r="F20" s="18"/>
      <c r="G20" s="18"/>
      <c r="H20" s="17" t="str">
        <f>VLOOKUP(B20,BGD!$A$4:$E$66,4,FALSE)</f>
        <v>khana@viettel.com.vn</v>
      </c>
      <c r="I20" s="17"/>
      <c r="J20" s="17" t="str">
        <f>VLOOKUP(B20,BGD!$A$4:$E$66,5,FALSE)</f>
        <v>tuanhm13@viettel.com.vn</v>
      </c>
      <c r="K20" s="17"/>
      <c r="L20" s="18"/>
    </row>
    <row r="21" spans="1:12" x14ac:dyDescent="0.25">
      <c r="A21" s="59">
        <v>18</v>
      </c>
      <c r="B21" s="56" t="s">
        <v>737</v>
      </c>
      <c r="C21" s="17" t="s">
        <v>331</v>
      </c>
      <c r="D21" s="17" t="s">
        <v>333</v>
      </c>
      <c r="E21" s="18" t="s">
        <v>332</v>
      </c>
      <c r="F21" s="18"/>
      <c r="G21" s="18"/>
      <c r="H21" s="17" t="str">
        <f>VLOOKUP(B21,BGD!$A$4:$E$66,4,FALSE)</f>
        <v>chinhnd1@viettel.com.vn</v>
      </c>
      <c r="I21" s="17"/>
      <c r="J21" s="17"/>
      <c r="K21" s="17"/>
      <c r="L21" s="18"/>
    </row>
    <row r="22" spans="1:12" x14ac:dyDescent="0.25">
      <c r="A22" s="59">
        <v>19</v>
      </c>
      <c r="B22" s="56" t="s">
        <v>738</v>
      </c>
      <c r="C22" s="17" t="s">
        <v>335</v>
      </c>
      <c r="D22" s="17" t="s">
        <v>337</v>
      </c>
      <c r="E22" s="18" t="s">
        <v>336</v>
      </c>
      <c r="F22" s="18"/>
      <c r="G22" s="18"/>
      <c r="H22" s="17" t="str">
        <f>VLOOKUP(B22,BGD!$A$4:$E$66,4,FALSE)</f>
        <v>tuanna9@viettel.com.vn</v>
      </c>
      <c r="I22" s="17"/>
      <c r="J22" s="17" t="str">
        <f>VLOOKUP(B22,BGD!$A$4:$E$66,5,FALSE)</f>
        <v>haidv3@viettel.com.vn</v>
      </c>
      <c r="K22" s="17"/>
      <c r="L22" s="18"/>
    </row>
    <row r="23" spans="1:12" x14ac:dyDescent="0.25">
      <c r="A23" s="59">
        <v>20</v>
      </c>
      <c r="B23" s="56" t="s">
        <v>191</v>
      </c>
      <c r="C23" s="17" t="s">
        <v>599</v>
      </c>
      <c r="D23" s="17" t="s">
        <v>602</v>
      </c>
      <c r="E23" s="18" t="s">
        <v>601</v>
      </c>
      <c r="F23" s="18"/>
      <c r="G23" s="18"/>
      <c r="H23" s="17" t="str">
        <f>VLOOKUP(B23,BGD!$A$4:$E$66,4,FALSE)</f>
        <v>nguyenduccuong@viettel.com.vn</v>
      </c>
      <c r="I23" s="17"/>
      <c r="J23" s="17"/>
      <c r="K23" s="17"/>
      <c r="L23" s="18"/>
    </row>
    <row r="24" spans="1:12" x14ac:dyDescent="0.25">
      <c r="A24" s="59">
        <v>21</v>
      </c>
      <c r="B24" s="56" t="s">
        <v>191</v>
      </c>
      <c r="C24" s="17" t="s">
        <v>594</v>
      </c>
      <c r="D24" s="17" t="s">
        <v>597</v>
      </c>
      <c r="E24" s="18" t="s">
        <v>596</v>
      </c>
      <c r="F24" s="18"/>
      <c r="G24" s="18"/>
      <c r="H24" s="17"/>
      <c r="I24" s="17"/>
      <c r="J24" s="17"/>
      <c r="K24" s="17"/>
      <c r="L24" s="18"/>
    </row>
    <row r="25" spans="1:12" x14ac:dyDescent="0.25">
      <c r="A25" s="59">
        <v>22</v>
      </c>
      <c r="B25" s="56" t="s">
        <v>192</v>
      </c>
      <c r="C25" s="17" t="s">
        <v>750</v>
      </c>
      <c r="D25" s="17" t="s">
        <v>345</v>
      </c>
      <c r="E25" s="18" t="s">
        <v>344</v>
      </c>
      <c r="F25" s="18"/>
      <c r="G25" s="18"/>
      <c r="H25" s="17" t="str">
        <f>VLOOKUP(B25,BGD!$A$4:$E$66,4,FALSE)</f>
        <v>haidx@viettel.com.vn</v>
      </c>
      <c r="I25" s="17"/>
      <c r="J25" s="17" t="str">
        <f>VLOOKUP(B25,BGD!$A$4:$E$66,5,FALSE)</f>
        <v>vint@viettel.com.vn</v>
      </c>
      <c r="K25" s="17"/>
      <c r="L25" s="18"/>
    </row>
    <row r="26" spans="1:12" x14ac:dyDescent="0.25">
      <c r="A26" s="59">
        <v>23</v>
      </c>
      <c r="B26" s="56" t="s">
        <v>193</v>
      </c>
      <c r="C26" s="17" t="s">
        <v>355</v>
      </c>
      <c r="D26" s="17" t="s">
        <v>357</v>
      </c>
      <c r="E26" s="18" t="s">
        <v>356</v>
      </c>
      <c r="F26" s="18"/>
      <c r="G26" s="18"/>
      <c r="H26" s="17" t="str">
        <f>VLOOKUP(B26,BGD!$A$4:$E$66,4,FALSE)</f>
        <v>giangnt26@viettel.com.vn</v>
      </c>
      <c r="I26" s="17"/>
      <c r="J26" s="17" t="str">
        <f>VLOOKUP(B26,BGD!$A$4:$E$66,5,FALSE)</f>
        <v>tuandm11@viettel.com.vn</v>
      </c>
      <c r="K26" s="17"/>
      <c r="L26" s="18"/>
    </row>
    <row r="27" spans="1:12" x14ac:dyDescent="0.25">
      <c r="A27" s="59">
        <v>24</v>
      </c>
      <c r="B27" s="56" t="s">
        <v>194</v>
      </c>
      <c r="C27" s="17" t="s">
        <v>363</v>
      </c>
      <c r="D27" s="17" t="s">
        <v>365</v>
      </c>
      <c r="E27" s="18" t="s">
        <v>364</v>
      </c>
      <c r="F27" s="18"/>
      <c r="G27" s="18"/>
      <c r="H27" s="17" t="str">
        <f>VLOOKUP(B27,BGD!$A$4:$E$66,4,FALSE)</f>
        <v>trungvt1@viettel.com.vn</v>
      </c>
      <c r="I27" s="17"/>
      <c r="J27" s="17" t="str">
        <f>VLOOKUP(B27,BGD!$A$4:$E$66,5,FALSE)</f>
        <v>dailt@viettel.com.vn</v>
      </c>
      <c r="K27" s="17"/>
      <c r="L27" s="18"/>
    </row>
    <row r="28" spans="1:12" x14ac:dyDescent="0.25">
      <c r="A28" s="59">
        <v>25</v>
      </c>
      <c r="B28" s="56" t="s">
        <v>195</v>
      </c>
      <c r="C28" s="17" t="s">
        <v>371</v>
      </c>
      <c r="D28" s="17" t="s">
        <v>373</v>
      </c>
      <c r="E28" s="18" t="s">
        <v>372</v>
      </c>
      <c r="F28" s="18"/>
      <c r="G28" s="18"/>
      <c r="H28" s="17" t="str">
        <f>VLOOKUP(B28,BGD!$A$4:$E$66,4,FALSE)</f>
        <v>hungdl2@viettel.com.vn</v>
      </c>
      <c r="I28" s="17"/>
      <c r="J28" s="17" t="str">
        <f>VLOOKUP(B28,BGD!$A$4:$E$66,5,FALSE)</f>
        <v>chuongnv@viettel.com.vn</v>
      </c>
      <c r="K28" s="17"/>
      <c r="L28" s="18"/>
    </row>
    <row r="29" spans="1:12" x14ac:dyDescent="0.25">
      <c r="A29" s="59">
        <v>26</v>
      </c>
      <c r="B29" s="47" t="s">
        <v>196</v>
      </c>
      <c r="C29" s="64" t="s">
        <v>682</v>
      </c>
      <c r="D29" s="17" t="s">
        <v>685</v>
      </c>
      <c r="E29" s="18" t="s">
        <v>684</v>
      </c>
      <c r="F29" s="18"/>
      <c r="G29" s="18"/>
      <c r="H29" s="17" t="str">
        <f>VLOOKUP(B29,BGD!$A$4:$E$66,4,FALSE)</f>
        <v>hungkd@viettel.com.vn</v>
      </c>
      <c r="I29" s="17"/>
      <c r="J29" s="17" t="str">
        <f>VLOOKUP(B29,BGD!$A$4:$E$66,5,FALSE)</f>
        <v>caocuong@viettel.com.vn</v>
      </c>
      <c r="K29" s="17"/>
      <c r="L29" s="18"/>
    </row>
    <row r="30" spans="1:12" x14ac:dyDescent="0.25">
      <c r="A30" s="59">
        <v>27</v>
      </c>
      <c r="B30" s="47" t="s">
        <v>197</v>
      </c>
      <c r="C30" s="20" t="s">
        <v>644</v>
      </c>
      <c r="D30" s="17" t="s">
        <v>647</v>
      </c>
      <c r="E30" s="18" t="s">
        <v>646</v>
      </c>
      <c r="F30" s="18"/>
      <c r="G30" s="18"/>
      <c r="H30" s="17" t="str">
        <f>VLOOKUP(B30,BGD!$A$4:$E$66,4,FALSE)</f>
        <v>minhnd@viettel.com.vn</v>
      </c>
      <c r="I30" s="17"/>
      <c r="J30" s="17" t="str">
        <f>VLOOKUP(B30,BGD!$A$4:$E$66,5,FALSE)</f>
        <v>thaota@viettel.com.vn</v>
      </c>
      <c r="K30" s="17"/>
      <c r="L30" s="18"/>
    </row>
    <row r="31" spans="1:12" x14ac:dyDescent="0.25">
      <c r="A31" s="59">
        <v>28</v>
      </c>
      <c r="B31" s="56" t="s">
        <v>198</v>
      </c>
      <c r="C31" s="17" t="s">
        <v>379</v>
      </c>
      <c r="D31" s="17" t="s">
        <v>381</v>
      </c>
      <c r="E31" s="18" t="s">
        <v>380</v>
      </c>
      <c r="F31" s="18"/>
      <c r="G31" s="18"/>
      <c r="H31" s="17" t="str">
        <f>VLOOKUP(B31,BGD!$A$4:$E$66,4,FALSE)</f>
        <v>hoangnv_hth@viettel.com.vn</v>
      </c>
      <c r="I31" s="17"/>
      <c r="J31" s="17" t="str">
        <f>VLOOKUP(B31,BGD!$A$4:$E$66,5,FALSE)</f>
        <v>namnh9@viettel.com.vn</v>
      </c>
      <c r="K31" s="17"/>
      <c r="L31" s="18"/>
    </row>
    <row r="32" spans="1:12" x14ac:dyDescent="0.25">
      <c r="A32" s="59">
        <v>29</v>
      </c>
      <c r="B32" s="56" t="s">
        <v>199</v>
      </c>
      <c r="C32" s="17" t="s">
        <v>387</v>
      </c>
      <c r="D32" s="17" t="s">
        <v>389</v>
      </c>
      <c r="E32" s="18" t="s">
        <v>388</v>
      </c>
      <c r="F32" s="18"/>
      <c r="G32" s="18"/>
      <c r="H32" s="17" t="str">
        <f>VLOOKUP(B32,BGD!$A$4:$E$66,4,FALSE)</f>
        <v>lehongphong@viettel.com.vn</v>
      </c>
      <c r="I32" s="17"/>
      <c r="J32" s="17" t="str">
        <f>VLOOKUP(B32,BGD!$A$4:$E$66,5,FALSE)</f>
        <v>khuetv@viettel.com.vn</v>
      </c>
      <c r="K32" s="17"/>
      <c r="L32" s="18"/>
    </row>
    <row r="33" spans="1:12" x14ac:dyDescent="0.25">
      <c r="A33" s="59">
        <v>30</v>
      </c>
      <c r="B33" s="56" t="s">
        <v>200</v>
      </c>
      <c r="C33" s="20" t="s">
        <v>698</v>
      </c>
      <c r="D33" s="17" t="s">
        <v>66</v>
      </c>
      <c r="E33" s="18" t="s">
        <v>700</v>
      </c>
      <c r="F33" s="18"/>
      <c r="G33" s="18"/>
      <c r="H33" s="17" t="str">
        <f>VLOOKUP(B33,BGD!$A$4:$E$66,4,FALSE)</f>
        <v>thanglh1@viettel.com.vn</v>
      </c>
      <c r="I33" s="17"/>
      <c r="J33" s="17" t="str">
        <f>VLOOKUP(B33,BGD!$A$4:$E$66,5,FALSE)</f>
        <v>giangndt1@viettel.com.vn</v>
      </c>
      <c r="K33" s="17"/>
      <c r="L33" s="18"/>
    </row>
    <row r="34" spans="1:12" x14ac:dyDescent="0.25">
      <c r="A34" s="59">
        <v>31</v>
      </c>
      <c r="B34" s="56" t="s">
        <v>200</v>
      </c>
      <c r="C34" s="20" t="s">
        <v>702</v>
      </c>
      <c r="D34" s="17" t="s">
        <v>706</v>
      </c>
      <c r="E34" s="18" t="s">
        <v>705</v>
      </c>
      <c r="F34" s="18"/>
      <c r="G34" s="18"/>
      <c r="H34" s="17"/>
      <c r="I34" s="17"/>
      <c r="J34" s="17"/>
      <c r="K34" s="17"/>
      <c r="L34" s="18"/>
    </row>
    <row r="35" spans="1:12" x14ac:dyDescent="0.25">
      <c r="A35" s="59">
        <v>32</v>
      </c>
      <c r="B35" s="56" t="s">
        <v>201</v>
      </c>
      <c r="C35" s="17" t="s">
        <v>634</v>
      </c>
      <c r="D35" s="17" t="s">
        <v>637</v>
      </c>
      <c r="E35" s="18" t="s">
        <v>636</v>
      </c>
      <c r="F35" s="18"/>
      <c r="G35" s="18"/>
      <c r="H35" s="17" t="str">
        <f>VLOOKUP(B35,BGD!$A$4:$E$66,4,FALSE)</f>
        <v>loitn1@viettel.com.vn</v>
      </c>
      <c r="I35" s="17"/>
      <c r="J35" s="17" t="str">
        <f>VLOOKUP(B35,BGD!$A$4:$E$66,5,FALSE)</f>
        <v>thienkdl@viettel.com.vn</v>
      </c>
      <c r="K35" s="17"/>
      <c r="L35" s="18"/>
    </row>
    <row r="36" spans="1:12" x14ac:dyDescent="0.25">
      <c r="A36" s="59">
        <v>33</v>
      </c>
      <c r="B36" s="56" t="s">
        <v>201</v>
      </c>
      <c r="C36" s="17" t="s">
        <v>639</v>
      </c>
      <c r="D36" s="17" t="s">
        <v>642</v>
      </c>
      <c r="E36" s="18" t="s">
        <v>641</v>
      </c>
      <c r="F36" s="18"/>
      <c r="G36" s="18"/>
      <c r="H36" s="17"/>
      <c r="I36" s="17"/>
      <c r="J36" s="17"/>
      <c r="K36" s="17"/>
      <c r="L36" s="18"/>
    </row>
    <row r="37" spans="1:12" x14ac:dyDescent="0.25">
      <c r="A37" s="59">
        <v>34</v>
      </c>
      <c r="B37" s="56" t="s">
        <v>203</v>
      </c>
      <c r="C37" s="17" t="s">
        <v>391</v>
      </c>
      <c r="D37" s="17" t="s">
        <v>393</v>
      </c>
      <c r="E37" s="18" t="s">
        <v>392</v>
      </c>
      <c r="F37" s="18"/>
      <c r="G37" s="18"/>
      <c r="H37" s="17" t="str">
        <f>VLOOKUP(B37,BGD!$A$4:$E$66,4,FALSE)</f>
        <v>quyenbv@viettel.com.vn</v>
      </c>
      <c r="I37" s="17"/>
      <c r="J37" s="17" t="str">
        <f>VLOOKUP(B37,BGD!$A$4:$E$66,5,FALSE)</f>
        <v>hoandk@viettel.com.vn</v>
      </c>
      <c r="K37" s="17"/>
      <c r="L37" s="18"/>
    </row>
    <row r="38" spans="1:12" x14ac:dyDescent="0.25">
      <c r="A38" s="59">
        <v>35</v>
      </c>
      <c r="B38" s="56" t="s">
        <v>205</v>
      </c>
      <c r="C38" s="17" t="s">
        <v>411</v>
      </c>
      <c r="D38" s="17" t="s">
        <v>413</v>
      </c>
      <c r="E38" s="18" t="s">
        <v>412</v>
      </c>
      <c r="F38" s="18"/>
      <c r="G38" s="18"/>
      <c r="H38" s="17" t="str">
        <f>VLOOKUP(B38,BGD!$A$4:$E$66,4,FALSE)</f>
        <v>dongtq@viettel.com.vn</v>
      </c>
      <c r="I38" s="17"/>
      <c r="J38" s="17" t="str">
        <f>VLOOKUP(B38,BGD!$A$4:$E$66,5,FALSE)</f>
        <v>tuanpa14@viettel.com.vn</v>
      </c>
      <c r="K38" s="17"/>
      <c r="L38" s="18"/>
    </row>
    <row r="39" spans="1:12" x14ac:dyDescent="0.25">
      <c r="A39" s="59">
        <v>36</v>
      </c>
      <c r="B39" s="56" t="s">
        <v>204</v>
      </c>
      <c r="C39" s="17" t="s">
        <v>403</v>
      </c>
      <c r="D39" s="17" t="s">
        <v>405</v>
      </c>
      <c r="E39" s="18" t="s">
        <v>404</v>
      </c>
      <c r="F39" s="18"/>
      <c r="G39" s="18"/>
      <c r="H39" s="17" t="str">
        <f>VLOOKUP(B39,BGD!$A$4:$E$66,4,FALSE)</f>
        <v>bacpn@viettel.com.vn</v>
      </c>
      <c r="I39" s="17"/>
      <c r="J39" s="17"/>
      <c r="K39" s="17"/>
      <c r="L39" s="18"/>
    </row>
    <row r="40" spans="1:12" x14ac:dyDescent="0.25">
      <c r="A40" s="59">
        <v>37</v>
      </c>
      <c r="B40" s="56" t="s">
        <v>209</v>
      </c>
      <c r="C40" s="17" t="s">
        <v>427</v>
      </c>
      <c r="D40" s="17" t="s">
        <v>89</v>
      </c>
      <c r="E40" s="18" t="s">
        <v>428</v>
      </c>
      <c r="F40" s="18"/>
      <c r="G40" s="18"/>
      <c r="H40" s="17" t="str">
        <f>VLOOKUP(B40,BGD!$A$4:$E$66,4,FALSE)</f>
        <v>tuha@viettel.com.vn</v>
      </c>
      <c r="I40" s="17"/>
      <c r="J40" s="17" t="str">
        <f>VLOOKUP(B40,BGD!$A$4:$E$66,5,FALSE)</f>
        <v>dungnc7@viettel.com.vn</v>
      </c>
      <c r="K40" s="17"/>
      <c r="L40" s="18"/>
    </row>
    <row r="41" spans="1:12" x14ac:dyDescent="0.25">
      <c r="A41" s="59">
        <v>38</v>
      </c>
      <c r="B41" s="56" t="s">
        <v>209</v>
      </c>
      <c r="C41" s="17" t="s">
        <v>748</v>
      </c>
      <c r="D41" s="17" t="s">
        <v>745</v>
      </c>
      <c r="E41" s="18" t="s">
        <v>749</v>
      </c>
      <c r="F41" s="18"/>
      <c r="G41" s="18"/>
      <c r="H41" s="17"/>
      <c r="I41" s="17"/>
      <c r="J41" s="17"/>
      <c r="K41" s="17"/>
      <c r="L41" s="18"/>
    </row>
    <row r="42" spans="1:12" x14ac:dyDescent="0.25">
      <c r="A42" s="59">
        <v>39</v>
      </c>
      <c r="B42" s="56" t="s">
        <v>210</v>
      </c>
      <c r="C42" s="17" t="s">
        <v>751</v>
      </c>
      <c r="D42" s="17" t="s">
        <v>612</v>
      </c>
      <c r="E42" s="18" t="s">
        <v>611</v>
      </c>
      <c r="F42" s="18"/>
      <c r="G42" s="18"/>
      <c r="H42" s="17" t="str">
        <f>VLOOKUP(B42,BGD!$A$4:$E$66,4,FALSE)</f>
        <v>thinhdc@viettel.com.vn</v>
      </c>
      <c r="I42" s="17"/>
      <c r="J42" s="17" t="str">
        <f>VLOOKUP(B42,BGD!$A$4:$E$66,5,FALSE)</f>
        <v>truongtn1@viettel.com.vn</v>
      </c>
      <c r="K42" s="17"/>
      <c r="L42" s="18"/>
    </row>
    <row r="43" spans="1:12" x14ac:dyDescent="0.25">
      <c r="A43" s="59">
        <v>40</v>
      </c>
      <c r="B43" s="63" t="s">
        <v>210</v>
      </c>
      <c r="C43" s="17" t="s">
        <v>752</v>
      </c>
      <c r="D43" s="17" t="s">
        <v>92</v>
      </c>
      <c r="E43" s="18" t="s">
        <v>606</v>
      </c>
      <c r="F43" s="18"/>
      <c r="G43" s="18"/>
      <c r="H43" s="17"/>
      <c r="I43" s="17"/>
      <c r="J43" s="17"/>
      <c r="K43" s="17"/>
      <c r="L43" s="18"/>
    </row>
    <row r="44" spans="1:12" x14ac:dyDescent="0.25">
      <c r="A44" s="59">
        <v>41</v>
      </c>
      <c r="B44" s="56" t="s">
        <v>208</v>
      </c>
      <c r="C44" s="17" t="s">
        <v>415</v>
      </c>
      <c r="D44" s="17" t="s">
        <v>417</v>
      </c>
      <c r="E44" s="18" t="s">
        <v>416</v>
      </c>
      <c r="F44" s="18"/>
      <c r="G44" s="18"/>
      <c r="H44" s="17" t="str">
        <f>VLOOKUP(B44,BGD!$A$4:$E$66,4,FALSE)</f>
        <v>minhdinh@viettel.com.vn</v>
      </c>
      <c r="I44" s="17"/>
      <c r="J44" s="17" t="str">
        <f>VLOOKUP(B44,BGD!$A$4:$E$66,5,FALSE)</f>
        <v>phuonglm5@viettel.com.vn</v>
      </c>
      <c r="K44" s="17"/>
      <c r="L44" s="18"/>
    </row>
    <row r="45" spans="1:12" x14ac:dyDescent="0.25">
      <c r="A45" s="59">
        <v>42</v>
      </c>
      <c r="B45" s="63" t="s">
        <v>211</v>
      </c>
      <c r="C45" s="65" t="s">
        <v>430</v>
      </c>
      <c r="D45" s="17" t="s">
        <v>432</v>
      </c>
      <c r="E45" s="18" t="s">
        <v>431</v>
      </c>
      <c r="F45" s="18"/>
      <c r="G45" s="18"/>
      <c r="H45" s="17" t="str">
        <f>VLOOKUP(B45,BGD!$A$4:$E$66,4,FALSE)</f>
        <v>hoangh@viettel.com.vn</v>
      </c>
      <c r="I45" s="17"/>
      <c r="J45" s="17"/>
      <c r="K45" s="17"/>
      <c r="L45" s="18"/>
    </row>
    <row r="46" spans="1:12" x14ac:dyDescent="0.25">
      <c r="A46" s="59">
        <v>43</v>
      </c>
      <c r="B46" s="56" t="s">
        <v>212</v>
      </c>
      <c r="C46" s="17" t="s">
        <v>442</v>
      </c>
      <c r="D46" s="17" t="s">
        <v>444</v>
      </c>
      <c r="E46" s="18" t="s">
        <v>443</v>
      </c>
      <c r="F46" s="18"/>
      <c r="G46" s="18"/>
      <c r="H46" s="17" t="str">
        <f>VLOOKUP(B46,BGD!$A$4:$E$66,4,FALSE)</f>
        <v>nhamlv_bte@viettel.com.vn</v>
      </c>
      <c r="I46" s="17"/>
      <c r="J46" s="17" t="str">
        <f>VLOOKUP(B46,BGD!$A$4:$E$66,5,FALSE)</f>
        <v>thuannd4@viettel.com.vn</v>
      </c>
      <c r="K46" s="17"/>
      <c r="L46" s="18"/>
    </row>
    <row r="47" spans="1:12" x14ac:dyDescent="0.25">
      <c r="A47" s="59">
        <v>44</v>
      </c>
      <c r="B47" s="56" t="s">
        <v>214</v>
      </c>
      <c r="C47" s="17" t="s">
        <v>454</v>
      </c>
      <c r="D47" s="17" t="s">
        <v>457</v>
      </c>
      <c r="E47" s="18" t="s">
        <v>456</v>
      </c>
      <c r="F47" s="18"/>
      <c r="G47" s="18"/>
      <c r="H47" s="17" t="str">
        <f>VLOOKUP(B47,BGD!$A$4:$E$66,4,FALSE)</f>
        <v>utdv1@viettel.com.vn</v>
      </c>
      <c r="I47" s="17"/>
      <c r="J47" s="17" t="str">
        <f>VLOOKUP(B47,BGD!$A$4:$E$66,5,FALSE)</f>
        <v>trongvv@viettel.com.vn</v>
      </c>
      <c r="K47" s="17"/>
      <c r="L47" s="18"/>
    </row>
    <row r="48" spans="1:12" x14ac:dyDescent="0.25">
      <c r="A48" s="59"/>
      <c r="B48" s="56"/>
      <c r="C48" s="17"/>
      <c r="D48" s="107" t="s">
        <v>1148</v>
      </c>
      <c r="E48" s="18"/>
      <c r="F48" s="18"/>
      <c r="G48" s="18"/>
      <c r="H48" s="17"/>
      <c r="I48" s="17"/>
      <c r="J48" s="17"/>
      <c r="K48" s="17"/>
      <c r="L48" s="18"/>
    </row>
    <row r="49" spans="1:12" x14ac:dyDescent="0.25">
      <c r="A49" s="59">
        <v>45</v>
      </c>
      <c r="B49" s="56" t="s">
        <v>215</v>
      </c>
      <c r="C49" s="17" t="s">
        <v>557</v>
      </c>
      <c r="D49" s="17" t="s">
        <v>560</v>
      </c>
      <c r="E49" s="18" t="s">
        <v>559</v>
      </c>
      <c r="F49" s="18"/>
      <c r="G49" s="18"/>
      <c r="H49" s="17" t="str">
        <f>VLOOKUP(B49,BGD!$A$4:$E$66,4,FALSE)</f>
        <v>kienkv@viettel.com.vn</v>
      </c>
      <c r="I49" s="17"/>
      <c r="J49" s="17" t="str">
        <f>VLOOKUP(B49,BGD!$A$4:$E$66,5,FALSE)</f>
        <v>huongnh2@viettel.com.vn</v>
      </c>
      <c r="K49" s="17"/>
      <c r="L49" s="18"/>
    </row>
    <row r="50" spans="1:12" x14ac:dyDescent="0.25">
      <c r="A50" s="59">
        <v>46</v>
      </c>
      <c r="B50" s="56" t="s">
        <v>213</v>
      </c>
      <c r="C50" s="17" t="s">
        <v>450</v>
      </c>
      <c r="D50" s="17" t="s">
        <v>452</v>
      </c>
      <c r="E50" s="18" t="s">
        <v>451</v>
      </c>
      <c r="F50" s="18"/>
      <c r="G50" s="18"/>
      <c r="H50" s="17" t="str">
        <f>VLOOKUP(B50,BGD!$A$4:$E$66,4,FALSE)</f>
        <v>thaoltt1@viettel.com.vn</v>
      </c>
      <c r="I50" s="17"/>
      <c r="J50" s="17" t="str">
        <f>VLOOKUP(B50,BGD!$A$4:$E$66,5,FALSE)</f>
        <v>vanld1@viettel.com.vn</v>
      </c>
      <c r="K50" s="17"/>
      <c r="L50" s="18"/>
    </row>
    <row r="51" spans="1:12" x14ac:dyDescent="0.25">
      <c r="A51" s="59">
        <v>47</v>
      </c>
      <c r="B51" s="56" t="s">
        <v>217</v>
      </c>
      <c r="C51" s="17" t="s">
        <v>466</v>
      </c>
      <c r="D51" s="17" t="s">
        <v>468</v>
      </c>
      <c r="E51" s="18" t="s">
        <v>467</v>
      </c>
      <c r="F51" s="18"/>
      <c r="G51" s="18"/>
      <c r="H51" s="17" t="str">
        <f>VLOOKUP(B51,BGD!$A$4:$E$66,4,FALSE)</f>
        <v>anhnt198@viettel.com.vn</v>
      </c>
      <c r="I51" s="17"/>
      <c r="J51" s="17" t="str">
        <f>VLOOKUP(B51,BGD!$A$4:$E$66,5,FALSE)</f>
        <v>haint11@viettel.com.vn</v>
      </c>
      <c r="K51" s="17"/>
      <c r="L51" s="18"/>
    </row>
    <row r="52" spans="1:12" x14ac:dyDescent="0.25">
      <c r="A52" s="59">
        <v>48</v>
      </c>
      <c r="B52" s="56" t="s">
        <v>218</v>
      </c>
      <c r="C52" s="17" t="s">
        <v>474</v>
      </c>
      <c r="D52" s="17" t="s">
        <v>476</v>
      </c>
      <c r="E52" s="18" t="s">
        <v>475</v>
      </c>
      <c r="F52" s="18"/>
      <c r="G52" s="18"/>
      <c r="H52" s="17" t="str">
        <f>VLOOKUP(B52,BGD!$A$4:$E$66,4,FALSE)</f>
        <v>trancuong@viettel.com.vn</v>
      </c>
      <c r="I52" s="17"/>
      <c r="J52" s="17" t="str">
        <f>VLOOKUP(B52,BGD!$A$4:$E$66,5,FALSE)</f>
        <v>khanhbq3@viettel.com.vn</v>
      </c>
      <c r="K52" s="17"/>
      <c r="L52" s="18"/>
    </row>
    <row r="53" spans="1:12" x14ac:dyDescent="0.25">
      <c r="A53" s="59">
        <v>49</v>
      </c>
      <c r="B53" s="56" t="s">
        <v>221</v>
      </c>
      <c r="C53" s="17" t="s">
        <v>618</v>
      </c>
      <c r="D53" s="17" t="s">
        <v>621</v>
      </c>
      <c r="E53" s="18" t="s">
        <v>620</v>
      </c>
      <c r="F53" s="18"/>
      <c r="G53" s="18"/>
      <c r="H53" s="17" t="str">
        <f>VLOOKUP(B53,BGD!$A$4:$E$66,4,FALSE)</f>
        <v>chinhht1@viettel.com.vn</v>
      </c>
      <c r="I53" s="17"/>
      <c r="J53" s="17" t="str">
        <f>VLOOKUP(B53,BGD!$A$4:$E$66,5,FALSE)</f>
        <v>hieptx@viettel.com.vn</v>
      </c>
      <c r="K53" s="17"/>
      <c r="L53" s="18"/>
    </row>
    <row r="54" spans="1:12" x14ac:dyDescent="0.25">
      <c r="A54" s="59">
        <v>50</v>
      </c>
      <c r="B54" s="56" t="s">
        <v>221</v>
      </c>
      <c r="C54" s="17" t="s">
        <v>614</v>
      </c>
      <c r="D54" s="17" t="s">
        <v>616</v>
      </c>
      <c r="E54" s="18" t="s">
        <v>615</v>
      </c>
      <c r="F54" s="18"/>
      <c r="G54" s="18"/>
      <c r="H54" s="17"/>
      <c r="I54" s="17"/>
      <c r="J54" s="17"/>
      <c r="K54" s="17"/>
      <c r="L54" s="18"/>
    </row>
    <row r="55" spans="1:12" x14ac:dyDescent="0.25">
      <c r="A55" s="59">
        <v>51</v>
      </c>
      <c r="B55" s="56" t="s">
        <v>220</v>
      </c>
      <c r="C55" s="17" t="s">
        <v>482</v>
      </c>
      <c r="D55" s="17" t="s">
        <v>484</v>
      </c>
      <c r="E55" s="18" t="s">
        <v>483</v>
      </c>
      <c r="F55" s="18"/>
      <c r="G55" s="18"/>
      <c r="H55" s="17" t="str">
        <f>VLOOKUP(B55,BGD!$A$4:$E$66,4,FALSE)</f>
        <v>hunglv@viettel.com.vn</v>
      </c>
      <c r="I55" s="17"/>
      <c r="J55" s="17" t="str">
        <f>VLOOKUP(B55,BGD!$A$4:$E$66,5,FALSE)</f>
        <v>dieutx@viettel.com.vn</v>
      </c>
      <c r="K55" s="17"/>
      <c r="L55" s="18"/>
    </row>
    <row r="56" spans="1:12" x14ac:dyDescent="0.25">
      <c r="A56" s="59">
        <v>52</v>
      </c>
      <c r="B56" s="56" t="s">
        <v>222</v>
      </c>
      <c r="C56" s="17" t="s">
        <v>666</v>
      </c>
      <c r="D56" s="17" t="s">
        <v>669</v>
      </c>
      <c r="E56" s="18" t="s">
        <v>668</v>
      </c>
      <c r="F56" s="18"/>
      <c r="G56" s="18"/>
      <c r="H56" s="17" t="str">
        <f>VLOOKUP(B56,BGD!$A$4:$E$66,4,FALSE)</f>
        <v>loinm@viettel.com.vn</v>
      </c>
      <c r="I56" s="17"/>
      <c r="J56" s="17"/>
      <c r="K56" s="17"/>
      <c r="L56" s="18"/>
    </row>
    <row r="57" spans="1:12" x14ac:dyDescent="0.25">
      <c r="A57" s="59">
        <v>53</v>
      </c>
      <c r="B57" s="56" t="s">
        <v>223</v>
      </c>
      <c r="C57" s="17" t="s">
        <v>567</v>
      </c>
      <c r="D57" s="17" t="s">
        <v>747</v>
      </c>
      <c r="E57" s="18" t="s">
        <v>746</v>
      </c>
      <c r="F57" s="18"/>
      <c r="G57" s="18"/>
      <c r="H57" s="17" t="str">
        <f>VLOOKUP(B57,BGD!$A$4:$E$66,4,FALSE)</f>
        <v>phuonghn@viettel.com.vn</v>
      </c>
      <c r="I57" s="17"/>
      <c r="J57" s="17" t="str">
        <f>VLOOKUP(B57,BGD!$A$4:$E$66,5,FALSE)</f>
        <v>khoelc@viettel.com.vn</v>
      </c>
      <c r="K57" s="17"/>
      <c r="L57" s="18"/>
    </row>
    <row r="58" spans="1:12" x14ac:dyDescent="0.25">
      <c r="A58" s="59">
        <v>54</v>
      </c>
      <c r="B58" s="56" t="s">
        <v>224</v>
      </c>
      <c r="C58" s="17" t="s">
        <v>718</v>
      </c>
      <c r="D58" s="17" t="s">
        <v>721</v>
      </c>
      <c r="E58" s="18" t="s">
        <v>720</v>
      </c>
      <c r="F58" s="18"/>
      <c r="G58" s="18"/>
      <c r="H58" s="17" t="str">
        <f>VLOOKUP(B58,BGD!$A$4:$E$66,4,FALSE)</f>
        <v>anhnn4@viettel.com.vn</v>
      </c>
      <c r="I58" s="17"/>
      <c r="J58" s="17" t="str">
        <f>VLOOKUP(B58,BGD!$A$4:$E$66,5,FALSE)</f>
        <v>phuongdm1@viettel.com.vn</v>
      </c>
      <c r="K58" s="17"/>
      <c r="L58" s="18"/>
    </row>
    <row r="59" spans="1:12" x14ac:dyDescent="0.25">
      <c r="A59" s="59">
        <v>55</v>
      </c>
      <c r="B59" s="56" t="s">
        <v>224</v>
      </c>
      <c r="C59" s="17" t="s">
        <v>724</v>
      </c>
      <c r="D59" s="17" t="s">
        <v>132</v>
      </c>
      <c r="E59" s="18" t="s">
        <v>726</v>
      </c>
      <c r="F59" s="18"/>
      <c r="G59" s="18"/>
      <c r="H59" s="17"/>
      <c r="I59" s="17"/>
      <c r="J59" s="17"/>
      <c r="K59" s="17"/>
      <c r="L59" s="18"/>
    </row>
    <row r="60" spans="1:12" x14ac:dyDescent="0.25">
      <c r="A60" s="59">
        <v>56</v>
      </c>
      <c r="B60" s="56" t="s">
        <v>225</v>
      </c>
      <c r="C60" s="17" t="s">
        <v>490</v>
      </c>
      <c r="D60" s="17" t="s">
        <v>492</v>
      </c>
      <c r="E60" s="18" t="s">
        <v>491</v>
      </c>
      <c r="F60" s="18"/>
      <c r="G60" s="18"/>
      <c r="H60" s="17" t="str">
        <f>VLOOKUP(B60,BGD!$A$4:$E$66,4,FALSE)</f>
        <v>khoind@viettel.com.vn</v>
      </c>
      <c r="I60" s="17"/>
      <c r="J60" s="17"/>
      <c r="K60" s="17"/>
      <c r="L60" s="18"/>
    </row>
    <row r="61" spans="1:12" x14ac:dyDescent="0.25">
      <c r="A61" s="59">
        <v>57</v>
      </c>
      <c r="B61" s="56" t="s">
        <v>229</v>
      </c>
      <c r="C61" s="17" t="s">
        <v>536</v>
      </c>
      <c r="D61" s="17" t="s">
        <v>539</v>
      </c>
      <c r="E61" s="18" t="s">
        <v>538</v>
      </c>
      <c r="F61" s="18"/>
      <c r="G61" s="18"/>
      <c r="H61" s="17" t="str">
        <f>VLOOKUP(B61,BGD!$A$4:$E$66,4,FALSE)</f>
        <v>huydt@viettel.com.vn</v>
      </c>
      <c r="I61" s="17"/>
      <c r="J61" s="17"/>
      <c r="K61" s="17"/>
      <c r="L61" s="18"/>
    </row>
    <row r="62" spans="1:12" x14ac:dyDescent="0.25">
      <c r="A62" s="59">
        <v>58</v>
      </c>
      <c r="B62" s="47" t="s">
        <v>744</v>
      </c>
      <c r="C62" s="20" t="s">
        <v>655</v>
      </c>
      <c r="D62" s="17" t="s">
        <v>657</v>
      </c>
      <c r="E62" s="18">
        <v>972878972</v>
      </c>
      <c r="F62" s="18"/>
      <c r="G62" s="18"/>
      <c r="H62" s="17" t="str">
        <f>VLOOKUP(B62,BGD!$A$4:$E$66,4,FALSE)</f>
        <v>ductuyen@viettel.com.vn</v>
      </c>
      <c r="I62" s="17"/>
      <c r="J62" s="17" t="str">
        <f>VLOOKUP(B62,BGD!$A$4:$E$66,5,FALSE)</f>
        <v>huynd7@viettel.com.vn</v>
      </c>
      <c r="K62" s="17"/>
      <c r="L62" s="18"/>
    </row>
    <row r="63" spans="1:12" x14ac:dyDescent="0.25">
      <c r="A63" s="59">
        <v>59</v>
      </c>
      <c r="B63" s="43" t="s">
        <v>231</v>
      </c>
      <c r="C63" s="17" t="s">
        <v>660</v>
      </c>
      <c r="D63" s="17" t="s">
        <v>663</v>
      </c>
      <c r="E63" s="18" t="s">
        <v>662</v>
      </c>
      <c r="F63" s="18"/>
      <c r="G63" s="18"/>
      <c r="H63" s="17" t="str">
        <f>VLOOKUP(B63,BGD!$A$4:$E$66,4,FALSE)</f>
        <v>chienlq1@viettel.com.vn</v>
      </c>
      <c r="I63" s="17"/>
      <c r="J63" s="17"/>
      <c r="K63" s="17"/>
      <c r="L63" s="18"/>
    </row>
    <row r="64" spans="1:12" x14ac:dyDescent="0.25">
      <c r="A64" s="59"/>
      <c r="B64" s="43"/>
      <c r="C64" s="17"/>
      <c r="D64" s="107" t="s">
        <v>1147</v>
      </c>
      <c r="E64" s="18"/>
      <c r="F64" s="18"/>
      <c r="G64" s="18"/>
      <c r="H64" s="17"/>
      <c r="I64" s="17"/>
      <c r="J64" s="17"/>
      <c r="K64" s="17"/>
      <c r="L64" s="18"/>
    </row>
    <row r="65" spans="1:12" ht="15.75" x14ac:dyDescent="0.25">
      <c r="A65" s="59">
        <v>60</v>
      </c>
      <c r="B65" s="63" t="s">
        <v>226</v>
      </c>
      <c r="C65" s="39" t="s">
        <v>629</v>
      </c>
      <c r="D65" s="17" t="s">
        <v>632</v>
      </c>
      <c r="E65" s="18" t="s">
        <v>631</v>
      </c>
      <c r="F65" s="18"/>
      <c r="G65" s="18"/>
      <c r="H65" s="17" t="str">
        <f>VLOOKUP(B65,BGD!$A$4:$E$66,4,FALSE)</f>
        <v>thuongpt@viettel.com.vn</v>
      </c>
      <c r="I65" s="17"/>
      <c r="J65" s="17" t="str">
        <f>VLOOKUP(B65,BGD!$A$4:$E$66,5,FALSE)</f>
        <v>nghins@viettel.com.vn</v>
      </c>
      <c r="K65" s="17"/>
      <c r="L65" s="18"/>
    </row>
    <row r="66" spans="1:12" ht="15.75" x14ac:dyDescent="0.25">
      <c r="A66" s="59">
        <v>61</v>
      </c>
      <c r="B66" s="63" t="s">
        <v>226</v>
      </c>
      <c r="C66" s="39" t="s">
        <v>623</v>
      </c>
      <c r="D66" s="17" t="s">
        <v>626</v>
      </c>
      <c r="E66" s="18" t="s">
        <v>625</v>
      </c>
      <c r="F66" s="18"/>
      <c r="G66" s="18"/>
      <c r="H66" s="17"/>
      <c r="I66" s="17"/>
      <c r="J66" s="17"/>
      <c r="K66" s="17"/>
      <c r="L66" s="18"/>
    </row>
    <row r="67" spans="1:12" x14ac:dyDescent="0.25">
      <c r="A67" s="59">
        <v>62</v>
      </c>
      <c r="B67" s="56" t="s">
        <v>227</v>
      </c>
      <c r="C67" s="17" t="s">
        <v>499</v>
      </c>
      <c r="D67" s="17" t="s">
        <v>502</v>
      </c>
      <c r="E67" s="18" t="s">
        <v>501</v>
      </c>
      <c r="F67" s="18"/>
      <c r="G67" s="18"/>
      <c r="H67" s="17" t="str">
        <f>VLOOKUP(B67,BGD!$A$4:$E$66,4,FALSE)</f>
        <v>thaidd@viettel.com.vn</v>
      </c>
      <c r="I67" s="17"/>
      <c r="J67" s="17" t="str">
        <f>VLOOKUP(B67,BGD!$A$4:$E$66,5,FALSE)</f>
        <v>thaibd@viettel.com.vn</v>
      </c>
      <c r="K67" s="17"/>
      <c r="L67" s="18"/>
    </row>
    <row r="68" spans="1:12" x14ac:dyDescent="0.25">
      <c r="A68" s="59">
        <v>63</v>
      </c>
      <c r="B68" s="56" t="s">
        <v>228</v>
      </c>
      <c r="C68" s="17" t="s">
        <v>508</v>
      </c>
      <c r="D68" s="17" t="s">
        <v>511</v>
      </c>
      <c r="E68" s="18" t="s">
        <v>510</v>
      </c>
      <c r="F68" s="18"/>
      <c r="G68" s="18"/>
      <c r="H68" s="17" t="str">
        <f>VLOOKUP(B68,BGD!$A$4:$E$66,4,FALSE)</f>
        <v>anhdh2@viettel.com.vn</v>
      </c>
      <c r="I68" s="17"/>
      <c r="J68" s="17"/>
      <c r="K68" s="17"/>
      <c r="L68" s="18"/>
    </row>
    <row r="69" spans="1:12" x14ac:dyDescent="0.25">
      <c r="A69" s="59">
        <v>64</v>
      </c>
      <c r="B69" s="63" t="s">
        <v>739</v>
      </c>
      <c r="C69" s="65" t="s">
        <v>513</v>
      </c>
      <c r="D69" s="17" t="s">
        <v>515</v>
      </c>
      <c r="E69" s="18" t="s">
        <v>514</v>
      </c>
      <c r="F69" s="18"/>
      <c r="G69" s="18"/>
      <c r="H69" s="17" t="str">
        <f>VLOOKUP(B69,BGD!$A$4:$E$66,4,FALSE)</f>
        <v>ngann@viettel.com.vn</v>
      </c>
      <c r="I69" s="17"/>
      <c r="J69" s="17"/>
      <c r="K69" s="17"/>
      <c r="L69" s="18"/>
    </row>
    <row r="70" spans="1:12" x14ac:dyDescent="0.25">
      <c r="A70" s="59">
        <v>65</v>
      </c>
      <c r="B70" s="56" t="s">
        <v>230</v>
      </c>
      <c r="C70" s="17" t="s">
        <v>521</v>
      </c>
      <c r="D70" s="17" t="s">
        <v>152</v>
      </c>
      <c r="E70" s="18" t="s">
        <v>522</v>
      </c>
      <c r="F70" s="18"/>
      <c r="G70" s="18"/>
      <c r="H70" s="17" t="str">
        <f>VLOOKUP(B70,BGD!$A$4:$E$66,4,FALSE)</f>
        <v>nhatlm2@viettel.com.vn</v>
      </c>
      <c r="I70" s="17"/>
      <c r="J70" s="17" t="str">
        <f>VLOOKUP(B70,BGD!$A$4:$E$66,5,FALSE)</f>
        <v>giangpvt@viettel.com.vn</v>
      </c>
      <c r="K70" s="17"/>
      <c r="L70" s="18"/>
    </row>
    <row r="71" spans="1:12" x14ac:dyDescent="0.25">
      <c r="A71" s="59">
        <v>66</v>
      </c>
      <c r="B71" s="56" t="s">
        <v>232</v>
      </c>
      <c r="C71" s="20" t="s">
        <v>677</v>
      </c>
      <c r="D71" s="17" t="s">
        <v>680</v>
      </c>
      <c r="E71" s="18" t="s">
        <v>679</v>
      </c>
      <c r="F71" s="18"/>
      <c r="G71" s="18"/>
      <c r="H71" s="17" t="str">
        <f>VLOOKUP(B71,BGD!$A$4:$E$66,4,FALSE)</f>
        <v>vinhtc@viettel.com.vn</v>
      </c>
      <c r="I71" s="17"/>
      <c r="J71" s="17" t="str">
        <f>VLOOKUP(B71,BGD!$A$4:$E$66,5,FALSE)</f>
        <v>nhuttm1@viettel.com.vn</v>
      </c>
      <c r="K71" s="17"/>
      <c r="L71" s="18"/>
    </row>
    <row r="72" spans="1:12" x14ac:dyDescent="0.25">
      <c r="A72" s="59">
        <v>67</v>
      </c>
      <c r="B72" s="56" t="s">
        <v>232</v>
      </c>
      <c r="C72" s="20" t="s">
        <v>672</v>
      </c>
      <c r="D72" s="17" t="s">
        <v>675</v>
      </c>
      <c r="E72" s="18" t="s">
        <v>674</v>
      </c>
      <c r="F72" s="18"/>
      <c r="G72" s="18"/>
      <c r="H72" s="17"/>
      <c r="I72" s="17"/>
      <c r="J72" s="17"/>
      <c r="K72" s="17"/>
      <c r="L72" s="18"/>
    </row>
    <row r="73" spans="1:12" x14ac:dyDescent="0.25">
      <c r="A73" s="59">
        <v>68</v>
      </c>
      <c r="B73" s="68" t="s">
        <v>233</v>
      </c>
      <c r="C73" s="28" t="s">
        <v>712</v>
      </c>
      <c r="D73" s="28" t="s">
        <v>715</v>
      </c>
      <c r="E73" s="26" t="s">
        <v>714</v>
      </c>
      <c r="F73" s="26"/>
      <c r="G73" s="26"/>
      <c r="H73" s="17" t="str">
        <f>VLOOKUP(B73,BGD!$A$4:$E$66,4,FALSE)</f>
        <v>matnl@viettel.com.vn</v>
      </c>
      <c r="I73" s="17"/>
      <c r="J73" s="17" t="str">
        <f>VLOOKUP(B73,BGD!$A$4:$E$66,5,FALSE)</f>
        <v>duongtb4@viettel.com.vn</v>
      </c>
      <c r="K73" s="17"/>
      <c r="L73" s="26"/>
    </row>
    <row r="74" spans="1:12" x14ac:dyDescent="0.25">
      <c r="A74" s="59">
        <v>69</v>
      </c>
      <c r="B74" s="69" t="s">
        <v>233</v>
      </c>
      <c r="C74" s="28" t="s">
        <v>708</v>
      </c>
      <c r="D74" s="28" t="s">
        <v>710</v>
      </c>
      <c r="E74" s="26" t="s">
        <v>709</v>
      </c>
      <c r="F74" s="26"/>
      <c r="G74" s="26"/>
      <c r="H74" s="17"/>
      <c r="I74" s="17"/>
      <c r="J74" s="17"/>
      <c r="K74" s="17"/>
      <c r="L74" s="26"/>
    </row>
    <row r="75" spans="1:12" x14ac:dyDescent="0.25">
      <c r="A75" s="59">
        <v>70</v>
      </c>
      <c r="B75" s="56" t="s">
        <v>177</v>
      </c>
      <c r="C75" s="17" t="s">
        <v>248</v>
      </c>
      <c r="D75" s="17" t="s">
        <v>252</v>
      </c>
      <c r="E75" s="18" t="s">
        <v>251</v>
      </c>
      <c r="F75" s="70" t="s">
        <v>757</v>
      </c>
      <c r="G75">
        <v>1682641111</v>
      </c>
      <c r="H75" s="17" t="str">
        <f>VLOOKUP(B75,BGD!$A$4:$E$66,4,FALSE)</f>
        <v>tanpv@viettel.com.vn</v>
      </c>
      <c r="I75">
        <v>983276579</v>
      </c>
      <c r="J75" s="17">
        <f>VLOOKUP(B75,BGD!$A$4:$E$66,5,FALSE)</f>
        <v>0</v>
      </c>
      <c r="K75" s="17"/>
      <c r="L75" s="18"/>
    </row>
    <row r="76" spans="1:12" x14ac:dyDescent="0.25">
      <c r="A76" s="67">
        <v>71</v>
      </c>
      <c r="B76" s="68" t="s">
        <v>177</v>
      </c>
      <c r="C76" s="17" t="s">
        <v>254</v>
      </c>
      <c r="D76" s="17" t="s">
        <v>257</v>
      </c>
      <c r="E76" s="18" t="s">
        <v>256</v>
      </c>
      <c r="G76" s="18"/>
      <c r="H76" s="17"/>
      <c r="I76" s="17"/>
      <c r="J76" s="17"/>
      <c r="K76" s="17"/>
      <c r="L76" s="18"/>
    </row>
  </sheetData>
  <autoFilter ref="A3:H3">
    <sortState ref="A2:E83">
      <sortCondition ref="B1"/>
    </sortState>
  </autoFilter>
  <mergeCells count="1">
    <mergeCell ref="A1:L1"/>
  </mergeCells>
  <conditionalFormatting sqref="D2:D40 D42:D1048576">
    <cfRule type="duplicateValues" dxfId="3" priority="4"/>
  </conditionalFormatting>
  <conditionalFormatting sqref="H76:K1048576 H2:K2 H5:K5 J3 H42:K74 H3:H4 J4:K4 H75 J75:K75 H10:K10 H6:H9 J6:K9 H12:K40 H11 J11:K11">
    <cfRule type="duplicateValues" dxfId="2" priority="3"/>
  </conditionalFormatting>
  <conditionalFormatting sqref="D41">
    <cfRule type="duplicateValues" dxfId="1" priority="2"/>
  </conditionalFormatting>
  <conditionalFormatting sqref="H41:K41">
    <cfRule type="duplicateValues" dxfId="0" priority="1"/>
  </conditionalFormatting>
  <hyperlinks>
    <hyperlink ref="D12" r:id="rId1" display="mailto:namnh39@viettel.com.vn"/>
    <hyperlink ref="D49" r:id="rId2"/>
    <hyperlink ref="D9" r:id="rId3"/>
    <hyperlink ref="D62" r:id="rId4" display="mailto:tanhn1@viettel.com.vn"/>
    <hyperlink ref="D76" r:id="rId5"/>
    <hyperlink ref="D41" r:id="rId6"/>
    <hyperlink ref="D57" r:id="rId7" display="mailto:khangha@viettel.com.vn"/>
    <hyperlink ref="F4" r:id="rId8" display="mailto:hungtvh@viettel.com.vn"/>
    <hyperlink ref="F75" r:id="rId9" display="mailto:khiemhv@viettel.com.vn"/>
    <hyperlink ref="F7" r:id="rId10" display="mailto:tuanhung@viettel.com.vn"/>
    <hyperlink ref="F8" r:id="rId11" display="mailto:thangtv@viettel.com.vn"/>
    <hyperlink ref="F6" r:id="rId12" display="mailto:thuyhx@viettel.com.vn"/>
    <hyperlink ref="F9" r:id="rId13" display="mailto:bachlh@viettel.com.vn"/>
    <hyperlink ref="F11" r:id="rId14" display="mailto:quangthang@viettel.com.vn"/>
    <hyperlink ref="D64" r:id="rId15"/>
    <hyperlink ref="D48" r:id="rId16"/>
  </hyperlinks>
  <pageMargins left="0.7" right="0.7" top="0.75" bottom="0.75" header="0.3" footer="0.3"/>
  <pageSetup paperSize="9" scale="79" fitToHeight="0" orientation="landscape"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opLeftCell="A94" zoomScale="70" zoomScaleNormal="70" workbookViewId="0">
      <selection activeCell="D99" sqref="D99"/>
    </sheetView>
  </sheetViews>
  <sheetFormatPr defaultRowHeight="15" x14ac:dyDescent="0.25"/>
  <cols>
    <col min="1" max="1" width="5.42578125" style="2" customWidth="1"/>
    <col min="3" max="3" width="29.85546875" style="55" customWidth="1"/>
    <col min="4" max="4" width="22.42578125" customWidth="1"/>
    <col min="5" max="5" width="28.5703125" style="3" customWidth="1"/>
    <col min="6" max="6" width="15.140625" style="3" customWidth="1"/>
    <col min="7" max="7" width="10.28515625" style="2" customWidth="1"/>
    <col min="8" max="8" width="39.140625" style="1" customWidth="1"/>
    <col min="9" max="9" width="89.140625" customWidth="1"/>
  </cols>
  <sheetData>
    <row r="1" spans="1:9" ht="30.75" customHeight="1" x14ac:dyDescent="0.25">
      <c r="C1" s="4"/>
    </row>
    <row r="2" spans="1:9" s="9" customFormat="1" ht="30.75" customHeight="1" x14ac:dyDescent="0.25">
      <c r="A2" s="5" t="s">
        <v>236</v>
      </c>
      <c r="B2" s="5" t="s">
        <v>237</v>
      </c>
      <c r="C2" s="7" t="s">
        <v>243</v>
      </c>
      <c r="D2" s="5" t="s">
        <v>238</v>
      </c>
      <c r="E2" s="5" t="s">
        <v>242</v>
      </c>
      <c r="F2" s="5" t="s">
        <v>241</v>
      </c>
      <c r="G2" s="5" t="s">
        <v>239</v>
      </c>
      <c r="H2" s="6" t="s">
        <v>240</v>
      </c>
      <c r="I2" s="8" t="s">
        <v>244</v>
      </c>
    </row>
    <row r="3" spans="1:9" s="14" customFormat="1" ht="30.75" customHeight="1" x14ac:dyDescent="0.25">
      <c r="A3" s="10" t="s">
        <v>245</v>
      </c>
      <c r="B3" s="11" t="s">
        <v>246</v>
      </c>
      <c r="C3" s="13"/>
      <c r="D3" s="10"/>
      <c r="E3" s="10"/>
      <c r="F3" s="10"/>
      <c r="G3" s="10"/>
      <c r="H3" s="12"/>
      <c r="I3" s="10"/>
    </row>
    <row r="4" spans="1:9" s="21" customFormat="1" ht="30.75" customHeight="1" x14ac:dyDescent="0.25">
      <c r="A4" s="15">
        <v>1</v>
      </c>
      <c r="B4" s="16" t="s">
        <v>247</v>
      </c>
      <c r="C4" s="56" t="s">
        <v>735</v>
      </c>
      <c r="D4" s="17" t="s">
        <v>248</v>
      </c>
      <c r="E4" s="17" t="s">
        <v>252</v>
      </c>
      <c r="F4" s="17" t="s">
        <v>251</v>
      </c>
      <c r="G4" s="18" t="s">
        <v>249</v>
      </c>
      <c r="H4" s="19" t="s">
        <v>250</v>
      </c>
      <c r="I4" s="20"/>
    </row>
    <row r="5" spans="1:9" s="21" customFormat="1" ht="30.75" customHeight="1" x14ac:dyDescent="0.25">
      <c r="A5" s="15">
        <f>A4+1</f>
        <v>2</v>
      </c>
      <c r="B5" s="16" t="s">
        <v>253</v>
      </c>
      <c r="C5" s="56" t="s">
        <v>735</v>
      </c>
      <c r="D5" s="17" t="s">
        <v>254</v>
      </c>
      <c r="E5" s="17" t="s">
        <v>257</v>
      </c>
      <c r="F5" s="17" t="s">
        <v>256</v>
      </c>
      <c r="G5" s="18" t="s">
        <v>249</v>
      </c>
      <c r="H5" s="19" t="s">
        <v>255</v>
      </c>
      <c r="I5" s="20"/>
    </row>
    <row r="6" spans="1:9" s="21" customFormat="1" ht="30.75" customHeight="1" x14ac:dyDescent="0.25">
      <c r="A6" s="15">
        <f t="shared" ref="A6:A69" si="0">A5+1</f>
        <v>3</v>
      </c>
      <c r="B6" s="16" t="s">
        <v>258</v>
      </c>
      <c r="C6" s="56" t="s">
        <v>178</v>
      </c>
      <c r="D6" s="17" t="s">
        <v>259</v>
      </c>
      <c r="E6" s="17" t="s">
        <v>263</v>
      </c>
      <c r="F6" s="17" t="s">
        <v>262</v>
      </c>
      <c r="G6" s="18" t="s">
        <v>260</v>
      </c>
      <c r="H6" s="19" t="s">
        <v>261</v>
      </c>
      <c r="I6" s="20"/>
    </row>
    <row r="7" spans="1:9" s="21" customFormat="1" ht="30.75" customHeight="1" x14ac:dyDescent="0.25">
      <c r="A7" s="15">
        <f t="shared" si="0"/>
        <v>4</v>
      </c>
      <c r="B7" s="16" t="s">
        <v>264</v>
      </c>
      <c r="C7" s="56" t="s">
        <v>178</v>
      </c>
      <c r="D7" s="17" t="s">
        <v>265</v>
      </c>
      <c r="E7" s="17" t="s">
        <v>268</v>
      </c>
      <c r="F7" s="17" t="s">
        <v>267</v>
      </c>
      <c r="G7" s="18" t="s">
        <v>260</v>
      </c>
      <c r="H7" s="19" t="s">
        <v>266</v>
      </c>
      <c r="I7" s="20"/>
    </row>
    <row r="8" spans="1:9" s="21" customFormat="1" ht="30.75" customHeight="1" x14ac:dyDescent="0.25">
      <c r="A8" s="15">
        <f t="shared" si="0"/>
        <v>5</v>
      </c>
      <c r="B8" s="22" t="s">
        <v>269</v>
      </c>
      <c r="C8" s="56" t="s">
        <v>736</v>
      </c>
      <c r="D8" s="23" t="s">
        <v>270</v>
      </c>
      <c r="E8" s="17" t="s">
        <v>272</v>
      </c>
      <c r="F8" s="17" t="s">
        <v>271</v>
      </c>
      <c r="G8" s="24" t="s">
        <v>260</v>
      </c>
      <c r="H8" s="19" t="s">
        <v>266</v>
      </c>
      <c r="I8" s="20"/>
    </row>
    <row r="9" spans="1:9" s="21" customFormat="1" ht="30.75" customHeight="1" x14ac:dyDescent="0.25">
      <c r="A9" s="15">
        <f t="shared" si="0"/>
        <v>6</v>
      </c>
      <c r="B9" s="22" t="s">
        <v>273</v>
      </c>
      <c r="C9" s="56" t="s">
        <v>736</v>
      </c>
      <c r="D9" s="23" t="s">
        <v>274</v>
      </c>
      <c r="E9" s="17" t="s">
        <v>276</v>
      </c>
      <c r="F9" s="17" t="s">
        <v>275</v>
      </c>
      <c r="G9" s="24" t="s">
        <v>249</v>
      </c>
      <c r="H9" s="19" t="s">
        <v>250</v>
      </c>
      <c r="I9" s="20"/>
    </row>
    <row r="10" spans="1:9" s="21" customFormat="1" ht="30.75" customHeight="1" x14ac:dyDescent="0.25">
      <c r="A10" s="15">
        <f t="shared" si="0"/>
        <v>7</v>
      </c>
      <c r="B10" s="22" t="s">
        <v>277</v>
      </c>
      <c r="C10" s="56" t="s">
        <v>179</v>
      </c>
      <c r="D10" s="23" t="s">
        <v>278</v>
      </c>
      <c r="E10" s="17" t="s">
        <v>280</v>
      </c>
      <c r="F10" s="17" t="s">
        <v>279</v>
      </c>
      <c r="G10" s="24" t="s">
        <v>249</v>
      </c>
      <c r="H10" s="19" t="s">
        <v>255</v>
      </c>
      <c r="I10" s="20"/>
    </row>
    <row r="11" spans="1:9" s="21" customFormat="1" ht="30.75" customHeight="1" x14ac:dyDescent="0.25">
      <c r="A11" s="15">
        <f t="shared" si="0"/>
        <v>8</v>
      </c>
      <c r="B11" s="22" t="s">
        <v>281</v>
      </c>
      <c r="C11" s="56" t="s">
        <v>179</v>
      </c>
      <c r="D11" s="23" t="s">
        <v>282</v>
      </c>
      <c r="E11" s="17" t="s">
        <v>284</v>
      </c>
      <c r="F11" s="17" t="s">
        <v>283</v>
      </c>
      <c r="G11" s="24" t="s">
        <v>249</v>
      </c>
      <c r="H11" s="19" t="s">
        <v>250</v>
      </c>
      <c r="I11" s="20"/>
    </row>
    <row r="12" spans="1:9" s="21" customFormat="1" ht="30.75" customHeight="1" x14ac:dyDescent="0.25">
      <c r="A12" s="15">
        <f t="shared" si="0"/>
        <v>9</v>
      </c>
      <c r="B12" s="16" t="s">
        <v>285</v>
      </c>
      <c r="C12" s="56" t="s">
        <v>185</v>
      </c>
      <c r="D12" s="17" t="s">
        <v>286</v>
      </c>
      <c r="E12" s="17" t="s">
        <v>288</v>
      </c>
      <c r="F12" s="17" t="s">
        <v>287</v>
      </c>
      <c r="G12" s="24" t="s">
        <v>249</v>
      </c>
      <c r="H12" s="19" t="s">
        <v>255</v>
      </c>
      <c r="I12" s="20"/>
    </row>
    <row r="13" spans="1:9" s="21" customFormat="1" ht="30.75" customHeight="1" x14ac:dyDescent="0.25">
      <c r="A13" s="15">
        <f t="shared" si="0"/>
        <v>10</v>
      </c>
      <c r="B13" s="16" t="s">
        <v>289</v>
      </c>
      <c r="C13" s="56" t="s">
        <v>185</v>
      </c>
      <c r="D13" s="17" t="s">
        <v>290</v>
      </c>
      <c r="E13" s="17" t="s">
        <v>293</v>
      </c>
      <c r="F13" s="17" t="s">
        <v>292</v>
      </c>
      <c r="G13" s="18" t="s">
        <v>291</v>
      </c>
      <c r="H13" s="19" t="s">
        <v>261</v>
      </c>
      <c r="I13" s="20"/>
    </row>
    <row r="14" spans="1:9" s="21" customFormat="1" ht="30.75" customHeight="1" x14ac:dyDescent="0.25">
      <c r="A14" s="15">
        <f t="shared" si="0"/>
        <v>11</v>
      </c>
      <c r="B14" s="16" t="s">
        <v>294</v>
      </c>
      <c r="C14" s="56" t="s">
        <v>186</v>
      </c>
      <c r="D14" s="17" t="s">
        <v>295</v>
      </c>
      <c r="E14" s="17" t="s">
        <v>297</v>
      </c>
      <c r="F14" s="17" t="s">
        <v>296</v>
      </c>
      <c r="G14" s="18" t="s">
        <v>260</v>
      </c>
      <c r="H14" s="19" t="s">
        <v>266</v>
      </c>
      <c r="I14" s="20"/>
    </row>
    <row r="15" spans="1:9" s="21" customFormat="1" ht="30.75" customHeight="1" x14ac:dyDescent="0.25">
      <c r="A15" s="15">
        <f t="shared" si="0"/>
        <v>12</v>
      </c>
      <c r="B15" s="16" t="s">
        <v>298</v>
      </c>
      <c r="C15" s="56" t="s">
        <v>186</v>
      </c>
      <c r="D15" s="17" t="s">
        <v>299</v>
      </c>
      <c r="E15" s="17" t="s">
        <v>301</v>
      </c>
      <c r="F15" s="17" t="s">
        <v>300</v>
      </c>
      <c r="G15" s="18" t="s">
        <v>260</v>
      </c>
      <c r="H15" s="19" t="s">
        <v>261</v>
      </c>
      <c r="I15" s="20"/>
    </row>
    <row r="16" spans="1:9" s="21" customFormat="1" ht="30.75" customHeight="1" x14ac:dyDescent="0.25">
      <c r="A16" s="15">
        <f t="shared" si="0"/>
        <v>13</v>
      </c>
      <c r="B16" s="16" t="s">
        <v>302</v>
      </c>
      <c r="C16" s="56" t="s">
        <v>187</v>
      </c>
      <c r="D16" s="17" t="s">
        <v>303</v>
      </c>
      <c r="E16" s="17" t="s">
        <v>305</v>
      </c>
      <c r="F16" s="17" t="s">
        <v>304</v>
      </c>
      <c r="G16" s="18" t="s">
        <v>249</v>
      </c>
      <c r="H16" s="19" t="s">
        <v>250</v>
      </c>
      <c r="I16" s="20"/>
    </row>
    <row r="17" spans="1:9" s="21" customFormat="1" ht="30.75" customHeight="1" x14ac:dyDescent="0.25">
      <c r="A17" s="15">
        <f t="shared" si="0"/>
        <v>14</v>
      </c>
      <c r="B17" s="16" t="s">
        <v>306</v>
      </c>
      <c r="C17" s="56" t="s">
        <v>187</v>
      </c>
      <c r="D17" s="17" t="s">
        <v>307</v>
      </c>
      <c r="E17" s="17" t="s">
        <v>309</v>
      </c>
      <c r="F17" s="17" t="s">
        <v>308</v>
      </c>
      <c r="G17" s="18" t="s">
        <v>249</v>
      </c>
      <c r="H17" s="19" t="s">
        <v>255</v>
      </c>
      <c r="I17" s="20"/>
    </row>
    <row r="18" spans="1:9" s="21" customFormat="1" ht="30.75" customHeight="1" x14ac:dyDescent="0.25">
      <c r="A18" s="15">
        <f t="shared" si="0"/>
        <v>15</v>
      </c>
      <c r="B18" s="16" t="s">
        <v>310</v>
      </c>
      <c r="C18" s="56" t="s">
        <v>188</v>
      </c>
      <c r="D18" s="17" t="s">
        <v>311</v>
      </c>
      <c r="E18" s="17" t="s">
        <v>313</v>
      </c>
      <c r="F18" s="17" t="s">
        <v>312</v>
      </c>
      <c r="G18" s="24" t="s">
        <v>249</v>
      </c>
      <c r="H18" s="19" t="s">
        <v>250</v>
      </c>
      <c r="I18" s="20"/>
    </row>
    <row r="19" spans="1:9" s="21" customFormat="1" ht="30.75" customHeight="1" x14ac:dyDescent="0.25">
      <c r="A19" s="15">
        <f t="shared" si="0"/>
        <v>16</v>
      </c>
      <c r="B19" s="16" t="s">
        <v>314</v>
      </c>
      <c r="C19" s="56" t="s">
        <v>188</v>
      </c>
      <c r="D19" s="17" t="s">
        <v>315</v>
      </c>
      <c r="E19" s="17" t="s">
        <v>317</v>
      </c>
      <c r="F19" s="17" t="s">
        <v>316</v>
      </c>
      <c r="G19" s="18" t="s">
        <v>260</v>
      </c>
      <c r="H19" s="19" t="s">
        <v>266</v>
      </c>
      <c r="I19" s="20"/>
    </row>
    <row r="20" spans="1:9" s="21" customFormat="1" ht="30.75" customHeight="1" x14ac:dyDescent="0.25">
      <c r="A20" s="15">
        <f t="shared" si="0"/>
        <v>17</v>
      </c>
      <c r="B20" s="16" t="s">
        <v>318</v>
      </c>
      <c r="C20" s="56" t="s">
        <v>190</v>
      </c>
      <c r="D20" s="17" t="s">
        <v>319</v>
      </c>
      <c r="E20" s="17" t="s">
        <v>321</v>
      </c>
      <c r="F20" s="17" t="s">
        <v>320</v>
      </c>
      <c r="G20" s="24" t="s">
        <v>249</v>
      </c>
      <c r="H20" s="19" t="s">
        <v>250</v>
      </c>
      <c r="I20" s="20"/>
    </row>
    <row r="21" spans="1:9" s="21" customFormat="1" ht="30.75" customHeight="1" x14ac:dyDescent="0.25">
      <c r="A21" s="15">
        <f t="shared" si="0"/>
        <v>18</v>
      </c>
      <c r="B21" s="16" t="s">
        <v>322</v>
      </c>
      <c r="C21" s="56" t="s">
        <v>190</v>
      </c>
      <c r="D21" s="17" t="s">
        <v>323</v>
      </c>
      <c r="E21" s="17" t="s">
        <v>325</v>
      </c>
      <c r="F21" s="17" t="s">
        <v>324</v>
      </c>
      <c r="G21" s="18" t="s">
        <v>291</v>
      </c>
      <c r="H21" s="19" t="s">
        <v>266</v>
      </c>
      <c r="I21" s="20"/>
    </row>
    <row r="22" spans="1:9" s="21" customFormat="1" ht="30.75" customHeight="1" x14ac:dyDescent="0.25">
      <c r="A22" s="15">
        <f t="shared" si="0"/>
        <v>19</v>
      </c>
      <c r="B22" s="16" t="s">
        <v>326</v>
      </c>
      <c r="C22" s="56" t="s">
        <v>737</v>
      </c>
      <c r="D22" s="17" t="s">
        <v>327</v>
      </c>
      <c r="E22" s="17" t="s">
        <v>329</v>
      </c>
      <c r="F22" s="17" t="s">
        <v>328</v>
      </c>
      <c r="G22" s="24" t="s">
        <v>249</v>
      </c>
      <c r="H22" s="19" t="s">
        <v>255</v>
      </c>
      <c r="I22" s="20"/>
    </row>
    <row r="23" spans="1:9" s="21" customFormat="1" ht="30.75" customHeight="1" x14ac:dyDescent="0.25">
      <c r="A23" s="15">
        <f t="shared" si="0"/>
        <v>20</v>
      </c>
      <c r="B23" s="16" t="s">
        <v>330</v>
      </c>
      <c r="C23" s="56" t="s">
        <v>737</v>
      </c>
      <c r="D23" s="17" t="s">
        <v>331</v>
      </c>
      <c r="E23" s="17" t="s">
        <v>333</v>
      </c>
      <c r="F23" s="17" t="s">
        <v>332</v>
      </c>
      <c r="G23" s="18" t="s">
        <v>260</v>
      </c>
      <c r="H23" s="19" t="s">
        <v>261</v>
      </c>
      <c r="I23" s="20"/>
    </row>
    <row r="24" spans="1:9" s="21" customFormat="1" ht="30.75" customHeight="1" x14ac:dyDescent="0.25">
      <c r="A24" s="15">
        <f t="shared" si="0"/>
        <v>21</v>
      </c>
      <c r="B24" s="16" t="s">
        <v>334</v>
      </c>
      <c r="C24" s="56" t="s">
        <v>738</v>
      </c>
      <c r="D24" s="17" t="s">
        <v>335</v>
      </c>
      <c r="E24" s="17" t="s">
        <v>337</v>
      </c>
      <c r="F24" s="17" t="s">
        <v>336</v>
      </c>
      <c r="G24" s="18" t="s">
        <v>291</v>
      </c>
      <c r="H24" s="19" t="s">
        <v>261</v>
      </c>
      <c r="I24" s="20"/>
    </row>
    <row r="25" spans="1:9" s="21" customFormat="1" ht="30.75" customHeight="1" x14ac:dyDescent="0.25">
      <c r="A25" s="15">
        <f t="shared" si="0"/>
        <v>22</v>
      </c>
      <c r="B25" s="16" t="s">
        <v>338</v>
      </c>
      <c r="C25" s="56" t="s">
        <v>738</v>
      </c>
      <c r="D25" s="17" t="s">
        <v>339</v>
      </c>
      <c r="E25" s="17" t="s">
        <v>341</v>
      </c>
      <c r="F25" s="17" t="s">
        <v>340</v>
      </c>
      <c r="G25" s="18" t="s">
        <v>291</v>
      </c>
      <c r="H25" s="19" t="s">
        <v>266</v>
      </c>
      <c r="I25" s="20"/>
    </row>
    <row r="26" spans="1:9" s="21" customFormat="1" ht="30.75" customHeight="1" x14ac:dyDescent="0.25">
      <c r="A26" s="15">
        <f t="shared" si="0"/>
        <v>23</v>
      </c>
      <c r="B26" s="16" t="s">
        <v>342</v>
      </c>
      <c r="C26" s="56" t="s">
        <v>192</v>
      </c>
      <c r="D26" s="17" t="s">
        <v>343</v>
      </c>
      <c r="E26" s="17" t="s">
        <v>345</v>
      </c>
      <c r="F26" s="17" t="s">
        <v>344</v>
      </c>
      <c r="G26" s="18" t="s">
        <v>260</v>
      </c>
      <c r="H26" s="19" t="s">
        <v>261</v>
      </c>
      <c r="I26" s="20"/>
    </row>
    <row r="27" spans="1:9" s="21" customFormat="1" ht="30.75" customHeight="1" x14ac:dyDescent="0.25">
      <c r="A27" s="15">
        <f t="shared" si="0"/>
        <v>24</v>
      </c>
      <c r="B27" s="16" t="s">
        <v>346</v>
      </c>
      <c r="C27" s="56" t="s">
        <v>192</v>
      </c>
      <c r="D27" s="17" t="s">
        <v>347</v>
      </c>
      <c r="E27" s="17" t="s">
        <v>349</v>
      </c>
      <c r="F27" s="17" t="s">
        <v>348</v>
      </c>
      <c r="G27" s="18" t="s">
        <v>260</v>
      </c>
      <c r="H27" s="19" t="s">
        <v>266</v>
      </c>
      <c r="I27" s="20"/>
    </row>
    <row r="28" spans="1:9" s="21" customFormat="1" ht="30.75" customHeight="1" x14ac:dyDescent="0.25">
      <c r="A28" s="15">
        <f t="shared" si="0"/>
        <v>25</v>
      </c>
      <c r="B28" s="16" t="s">
        <v>350</v>
      </c>
      <c r="C28" s="56" t="s">
        <v>193</v>
      </c>
      <c r="D28" s="17" t="s">
        <v>351</v>
      </c>
      <c r="E28" s="17" t="s">
        <v>353</v>
      </c>
      <c r="F28" s="17" t="s">
        <v>352</v>
      </c>
      <c r="G28" s="18" t="s">
        <v>291</v>
      </c>
      <c r="H28" s="19" t="s">
        <v>266</v>
      </c>
      <c r="I28" s="20"/>
    </row>
    <row r="29" spans="1:9" s="21" customFormat="1" ht="30.75" customHeight="1" x14ac:dyDescent="0.25">
      <c r="A29" s="15">
        <f t="shared" si="0"/>
        <v>26</v>
      </c>
      <c r="B29" s="16" t="s">
        <v>354</v>
      </c>
      <c r="C29" s="56" t="s">
        <v>193</v>
      </c>
      <c r="D29" s="17" t="s">
        <v>355</v>
      </c>
      <c r="E29" s="17" t="s">
        <v>357</v>
      </c>
      <c r="F29" s="17" t="s">
        <v>356</v>
      </c>
      <c r="G29" s="18" t="s">
        <v>291</v>
      </c>
      <c r="H29" s="19" t="s">
        <v>261</v>
      </c>
      <c r="I29" s="20"/>
    </row>
    <row r="30" spans="1:9" s="21" customFormat="1" ht="30.75" customHeight="1" x14ac:dyDescent="0.25">
      <c r="A30" s="15">
        <f t="shared" si="0"/>
        <v>27</v>
      </c>
      <c r="B30" s="16" t="s">
        <v>358</v>
      </c>
      <c r="C30" s="56" t="s">
        <v>194</v>
      </c>
      <c r="D30" s="17" t="s">
        <v>359</v>
      </c>
      <c r="E30" s="17" t="s">
        <v>361</v>
      </c>
      <c r="F30" s="17" t="s">
        <v>360</v>
      </c>
      <c r="G30" s="18" t="s">
        <v>291</v>
      </c>
      <c r="H30" s="19" t="s">
        <v>266</v>
      </c>
      <c r="I30" s="20"/>
    </row>
    <row r="31" spans="1:9" s="21" customFormat="1" ht="30.75" customHeight="1" x14ac:dyDescent="0.25">
      <c r="A31" s="15">
        <f t="shared" si="0"/>
        <v>28</v>
      </c>
      <c r="B31" s="16" t="s">
        <v>362</v>
      </c>
      <c r="C31" s="56" t="s">
        <v>194</v>
      </c>
      <c r="D31" s="17" t="s">
        <v>363</v>
      </c>
      <c r="E31" s="17" t="s">
        <v>365</v>
      </c>
      <c r="F31" s="17" t="s">
        <v>364</v>
      </c>
      <c r="G31" s="24" t="s">
        <v>249</v>
      </c>
      <c r="H31" s="19" t="s">
        <v>250</v>
      </c>
      <c r="I31" s="20"/>
    </row>
    <row r="32" spans="1:9" s="21" customFormat="1" ht="30.75" customHeight="1" x14ac:dyDescent="0.25">
      <c r="A32" s="15">
        <f t="shared" si="0"/>
        <v>29</v>
      </c>
      <c r="B32" s="16" t="s">
        <v>366</v>
      </c>
      <c r="C32" s="56" t="s">
        <v>195</v>
      </c>
      <c r="D32" s="17" t="s">
        <v>367</v>
      </c>
      <c r="E32" s="17" t="s">
        <v>369</v>
      </c>
      <c r="F32" s="17" t="s">
        <v>368</v>
      </c>
      <c r="G32" s="24" t="s">
        <v>249</v>
      </c>
      <c r="H32" s="19" t="s">
        <v>255</v>
      </c>
      <c r="I32" s="20"/>
    </row>
    <row r="33" spans="1:9" s="21" customFormat="1" ht="30.75" customHeight="1" x14ac:dyDescent="0.25">
      <c r="A33" s="15">
        <f t="shared" si="0"/>
        <v>30</v>
      </c>
      <c r="B33" s="16" t="s">
        <v>370</v>
      </c>
      <c r="C33" s="56" t="s">
        <v>195</v>
      </c>
      <c r="D33" s="17" t="s">
        <v>371</v>
      </c>
      <c r="E33" s="17" t="s">
        <v>373</v>
      </c>
      <c r="F33" s="17" t="s">
        <v>372</v>
      </c>
      <c r="G33" s="24" t="s">
        <v>249</v>
      </c>
      <c r="H33" s="19" t="s">
        <v>250</v>
      </c>
      <c r="I33" s="20"/>
    </row>
    <row r="34" spans="1:9" s="21" customFormat="1" ht="30.75" customHeight="1" x14ac:dyDescent="0.25">
      <c r="A34" s="15">
        <f t="shared" si="0"/>
        <v>31</v>
      </c>
      <c r="B34" s="16" t="s">
        <v>374</v>
      </c>
      <c r="C34" s="56" t="s">
        <v>198</v>
      </c>
      <c r="D34" s="17" t="s">
        <v>375</v>
      </c>
      <c r="E34" s="17" t="s">
        <v>377</v>
      </c>
      <c r="F34" s="17" t="s">
        <v>376</v>
      </c>
      <c r="G34" s="24" t="s">
        <v>260</v>
      </c>
      <c r="H34" s="19" t="s">
        <v>266</v>
      </c>
      <c r="I34" s="20"/>
    </row>
    <row r="35" spans="1:9" s="21" customFormat="1" ht="30.75" customHeight="1" x14ac:dyDescent="0.25">
      <c r="A35" s="15">
        <f t="shared" si="0"/>
        <v>32</v>
      </c>
      <c r="B35" s="16" t="s">
        <v>378</v>
      </c>
      <c r="C35" s="56" t="s">
        <v>198</v>
      </c>
      <c r="D35" s="17" t="s">
        <v>379</v>
      </c>
      <c r="E35" s="17" t="s">
        <v>381</v>
      </c>
      <c r="F35" s="17" t="s">
        <v>380</v>
      </c>
      <c r="G35" s="24" t="s">
        <v>260</v>
      </c>
      <c r="H35" s="19" t="s">
        <v>261</v>
      </c>
      <c r="I35" s="20"/>
    </row>
    <row r="36" spans="1:9" s="21" customFormat="1" ht="30.75" customHeight="1" x14ac:dyDescent="0.25">
      <c r="A36" s="15">
        <f t="shared" si="0"/>
        <v>33</v>
      </c>
      <c r="B36" s="16" t="s">
        <v>382</v>
      </c>
      <c r="C36" s="56" t="s">
        <v>199</v>
      </c>
      <c r="D36" s="17" t="s">
        <v>383</v>
      </c>
      <c r="E36" s="17" t="s">
        <v>385</v>
      </c>
      <c r="F36" s="17" t="s">
        <v>384</v>
      </c>
      <c r="G36" s="24" t="s">
        <v>249</v>
      </c>
      <c r="H36" s="19" t="s">
        <v>255</v>
      </c>
      <c r="I36" s="20"/>
    </row>
    <row r="37" spans="1:9" s="21" customFormat="1" ht="30.75" customHeight="1" x14ac:dyDescent="0.25">
      <c r="A37" s="15">
        <f t="shared" si="0"/>
        <v>34</v>
      </c>
      <c r="B37" s="16" t="s">
        <v>386</v>
      </c>
      <c r="C37" s="56" t="s">
        <v>199</v>
      </c>
      <c r="D37" s="17" t="s">
        <v>387</v>
      </c>
      <c r="E37" s="17" t="s">
        <v>389</v>
      </c>
      <c r="F37" s="17" t="s">
        <v>388</v>
      </c>
      <c r="G37" s="18" t="s">
        <v>291</v>
      </c>
      <c r="H37" s="19" t="s">
        <v>261</v>
      </c>
      <c r="I37" s="20"/>
    </row>
    <row r="38" spans="1:9" s="21" customFormat="1" ht="30.75" customHeight="1" x14ac:dyDescent="0.25">
      <c r="A38" s="15">
        <f t="shared" si="0"/>
        <v>35</v>
      </c>
      <c r="B38" s="16" t="s">
        <v>390</v>
      </c>
      <c r="C38" s="56" t="s">
        <v>203</v>
      </c>
      <c r="D38" s="17" t="s">
        <v>391</v>
      </c>
      <c r="E38" s="17" t="s">
        <v>393</v>
      </c>
      <c r="F38" s="17" t="s">
        <v>392</v>
      </c>
      <c r="G38" s="24" t="s">
        <v>249</v>
      </c>
      <c r="H38" s="19" t="s">
        <v>250</v>
      </c>
      <c r="I38" s="20"/>
    </row>
    <row r="39" spans="1:9" s="21" customFormat="1" ht="30.75" customHeight="1" x14ac:dyDescent="0.25">
      <c r="A39" s="15">
        <f t="shared" si="0"/>
        <v>36</v>
      </c>
      <c r="B39" s="16" t="s">
        <v>394</v>
      </c>
      <c r="C39" s="56" t="s">
        <v>203</v>
      </c>
      <c r="D39" s="17" t="s">
        <v>395</v>
      </c>
      <c r="E39" s="17" t="s">
        <v>397</v>
      </c>
      <c r="F39" s="17" t="s">
        <v>396</v>
      </c>
      <c r="G39" s="24" t="s">
        <v>249</v>
      </c>
      <c r="H39" s="19" t="s">
        <v>266</v>
      </c>
      <c r="I39" s="20"/>
    </row>
    <row r="40" spans="1:9" s="21" customFormat="1" ht="30.75" customHeight="1" x14ac:dyDescent="0.25">
      <c r="A40" s="15">
        <f t="shared" si="0"/>
        <v>37</v>
      </c>
      <c r="B40" s="16" t="s">
        <v>398</v>
      </c>
      <c r="C40" s="56" t="s">
        <v>204</v>
      </c>
      <c r="D40" s="17" t="s">
        <v>399</v>
      </c>
      <c r="E40" s="17" t="s">
        <v>401</v>
      </c>
      <c r="F40" s="17" t="s">
        <v>400</v>
      </c>
      <c r="G40" s="24" t="s">
        <v>249</v>
      </c>
      <c r="H40" s="19" t="s">
        <v>255</v>
      </c>
      <c r="I40" s="20"/>
    </row>
    <row r="41" spans="1:9" s="21" customFormat="1" ht="30.75" customHeight="1" x14ac:dyDescent="0.25">
      <c r="A41" s="15">
        <f t="shared" si="0"/>
        <v>38</v>
      </c>
      <c r="B41" s="16" t="s">
        <v>402</v>
      </c>
      <c r="C41" s="56" t="s">
        <v>204</v>
      </c>
      <c r="D41" s="17" t="s">
        <v>403</v>
      </c>
      <c r="E41" s="17" t="s">
        <v>405</v>
      </c>
      <c r="F41" s="17" t="s">
        <v>404</v>
      </c>
      <c r="G41" s="24" t="s">
        <v>249</v>
      </c>
      <c r="H41" s="19" t="s">
        <v>250</v>
      </c>
      <c r="I41" s="20"/>
    </row>
    <row r="42" spans="1:9" s="21" customFormat="1" ht="30.75" customHeight="1" x14ac:dyDescent="0.25">
      <c r="A42" s="15">
        <f t="shared" si="0"/>
        <v>39</v>
      </c>
      <c r="B42" s="16" t="s">
        <v>406</v>
      </c>
      <c r="C42" s="56" t="s">
        <v>205</v>
      </c>
      <c r="D42" s="17" t="s">
        <v>407</v>
      </c>
      <c r="E42" s="17" t="s">
        <v>409</v>
      </c>
      <c r="F42" s="17" t="s">
        <v>408</v>
      </c>
      <c r="G42" s="18" t="s">
        <v>291</v>
      </c>
      <c r="H42" s="19" t="s">
        <v>266</v>
      </c>
      <c r="I42" s="20"/>
    </row>
    <row r="43" spans="1:9" s="21" customFormat="1" ht="30.75" customHeight="1" x14ac:dyDescent="0.25">
      <c r="A43" s="15">
        <f t="shared" si="0"/>
        <v>40</v>
      </c>
      <c r="B43" s="16" t="s">
        <v>410</v>
      </c>
      <c r="C43" s="56" t="s">
        <v>205</v>
      </c>
      <c r="D43" s="17" t="s">
        <v>411</v>
      </c>
      <c r="E43" s="17" t="s">
        <v>413</v>
      </c>
      <c r="F43" s="17" t="s">
        <v>412</v>
      </c>
      <c r="G43" s="18" t="s">
        <v>260</v>
      </c>
      <c r="H43" s="19" t="s">
        <v>261</v>
      </c>
      <c r="I43" s="20"/>
    </row>
    <row r="44" spans="1:9" s="21" customFormat="1" ht="30.75" customHeight="1" x14ac:dyDescent="0.25">
      <c r="A44" s="15">
        <f t="shared" si="0"/>
        <v>41</v>
      </c>
      <c r="B44" s="16" t="s">
        <v>414</v>
      </c>
      <c r="C44" s="56" t="s">
        <v>208</v>
      </c>
      <c r="D44" s="17" t="s">
        <v>415</v>
      </c>
      <c r="E44" s="17" t="s">
        <v>417</v>
      </c>
      <c r="F44" s="17" t="s">
        <v>416</v>
      </c>
      <c r="G44" s="24" t="s">
        <v>249</v>
      </c>
      <c r="H44" s="19" t="s">
        <v>250</v>
      </c>
      <c r="I44" s="20"/>
    </row>
    <row r="45" spans="1:9" s="21" customFormat="1" ht="30.75" customHeight="1" x14ac:dyDescent="0.25">
      <c r="A45" s="15">
        <f t="shared" si="0"/>
        <v>42</v>
      </c>
      <c r="B45" s="16" t="s">
        <v>418</v>
      </c>
      <c r="C45" s="56" t="s">
        <v>208</v>
      </c>
      <c r="D45" s="17" t="s">
        <v>419</v>
      </c>
      <c r="E45" s="17" t="s">
        <v>421</v>
      </c>
      <c r="F45" s="17" t="s">
        <v>420</v>
      </c>
      <c r="G45" s="18" t="s">
        <v>260</v>
      </c>
      <c r="H45" s="19" t="s">
        <v>266</v>
      </c>
      <c r="I45" s="20"/>
    </row>
    <row r="46" spans="1:9" s="21" customFormat="1" ht="30.75" customHeight="1" x14ac:dyDescent="0.25">
      <c r="A46" s="15">
        <f t="shared" si="0"/>
        <v>43</v>
      </c>
      <c r="B46" s="16" t="s">
        <v>422</v>
      </c>
      <c r="C46" s="56" t="s">
        <v>209</v>
      </c>
      <c r="D46" s="17" t="s">
        <v>423</v>
      </c>
      <c r="E46" s="17" t="s">
        <v>425</v>
      </c>
      <c r="F46" s="17" t="s">
        <v>424</v>
      </c>
      <c r="G46" s="18" t="s">
        <v>291</v>
      </c>
      <c r="H46" s="19" t="s">
        <v>266</v>
      </c>
      <c r="I46" s="20"/>
    </row>
    <row r="47" spans="1:9" s="21" customFormat="1" ht="30.75" customHeight="1" x14ac:dyDescent="0.25">
      <c r="A47" s="15">
        <f t="shared" si="0"/>
        <v>44</v>
      </c>
      <c r="B47" s="16" t="s">
        <v>426</v>
      </c>
      <c r="C47" s="56" t="s">
        <v>209</v>
      </c>
      <c r="D47" s="17" t="s">
        <v>427</v>
      </c>
      <c r="E47" s="17" t="s">
        <v>89</v>
      </c>
      <c r="F47" s="17" t="s">
        <v>428</v>
      </c>
      <c r="G47" s="24" t="s">
        <v>249</v>
      </c>
      <c r="H47" s="19" t="s">
        <v>250</v>
      </c>
      <c r="I47" s="20"/>
    </row>
    <row r="48" spans="1:9" s="21" customFormat="1" ht="30.75" customHeight="1" x14ac:dyDescent="0.25">
      <c r="A48" s="15">
        <f t="shared" si="0"/>
        <v>45</v>
      </c>
      <c r="B48" s="16" t="s">
        <v>429</v>
      </c>
      <c r="C48" s="56" t="s">
        <v>211</v>
      </c>
      <c r="D48" s="17" t="s">
        <v>430</v>
      </c>
      <c r="E48" s="17" t="s">
        <v>432</v>
      </c>
      <c r="F48" s="17" t="s">
        <v>431</v>
      </c>
      <c r="G48" s="18" t="s">
        <v>249</v>
      </c>
      <c r="H48" s="19" t="s">
        <v>250</v>
      </c>
      <c r="I48" s="20"/>
    </row>
    <row r="49" spans="1:9" s="21" customFormat="1" ht="30.75" customHeight="1" x14ac:dyDescent="0.25">
      <c r="A49" s="15">
        <f t="shared" si="0"/>
        <v>46</v>
      </c>
      <c r="B49" s="16" t="s">
        <v>433</v>
      </c>
      <c r="C49" s="56" t="s">
        <v>211</v>
      </c>
      <c r="D49" s="17" t="s">
        <v>434</v>
      </c>
      <c r="E49" s="17" t="s">
        <v>436</v>
      </c>
      <c r="F49" s="17" t="s">
        <v>435</v>
      </c>
      <c r="G49" s="24" t="s">
        <v>260</v>
      </c>
      <c r="H49" s="19" t="s">
        <v>266</v>
      </c>
      <c r="I49" s="20"/>
    </row>
    <row r="50" spans="1:9" s="21" customFormat="1" ht="30.75" customHeight="1" x14ac:dyDescent="0.25">
      <c r="A50" s="15">
        <f t="shared" si="0"/>
        <v>47</v>
      </c>
      <c r="B50" s="16" t="s">
        <v>437</v>
      </c>
      <c r="C50" s="56" t="s">
        <v>212</v>
      </c>
      <c r="D50" s="17" t="s">
        <v>438</v>
      </c>
      <c r="E50" s="17" t="s">
        <v>440</v>
      </c>
      <c r="F50" s="17" t="s">
        <v>439</v>
      </c>
      <c r="G50" s="24" t="s">
        <v>249</v>
      </c>
      <c r="H50" s="19" t="s">
        <v>255</v>
      </c>
      <c r="I50" s="20"/>
    </row>
    <row r="51" spans="1:9" s="21" customFormat="1" ht="30.75" customHeight="1" x14ac:dyDescent="0.25">
      <c r="A51" s="15">
        <f t="shared" si="0"/>
        <v>48</v>
      </c>
      <c r="B51" s="25" t="s">
        <v>441</v>
      </c>
      <c r="C51" s="56" t="s">
        <v>212</v>
      </c>
      <c r="D51" s="17" t="s">
        <v>442</v>
      </c>
      <c r="E51" s="17" t="s">
        <v>444</v>
      </c>
      <c r="F51" s="17" t="s">
        <v>443</v>
      </c>
      <c r="G51" s="24" t="s">
        <v>260</v>
      </c>
      <c r="H51" s="19" t="s">
        <v>261</v>
      </c>
      <c r="I51" s="20"/>
    </row>
    <row r="52" spans="1:9" s="21" customFormat="1" ht="30.75" customHeight="1" x14ac:dyDescent="0.25">
      <c r="A52" s="15">
        <f t="shared" si="0"/>
        <v>49</v>
      </c>
      <c r="B52" s="16" t="s">
        <v>445</v>
      </c>
      <c r="C52" s="56" t="s">
        <v>213</v>
      </c>
      <c r="D52" s="17" t="s">
        <v>446</v>
      </c>
      <c r="E52" s="17" t="s">
        <v>448</v>
      </c>
      <c r="F52" s="17" t="s">
        <v>447</v>
      </c>
      <c r="G52" s="24" t="s">
        <v>249</v>
      </c>
      <c r="H52" s="19" t="s">
        <v>255</v>
      </c>
      <c r="I52" s="20"/>
    </row>
    <row r="53" spans="1:9" s="21" customFormat="1" ht="30.75" customHeight="1" x14ac:dyDescent="0.25">
      <c r="A53" s="15">
        <f t="shared" si="0"/>
        <v>50</v>
      </c>
      <c r="B53" s="25" t="s">
        <v>449</v>
      </c>
      <c r="C53" s="56" t="s">
        <v>213</v>
      </c>
      <c r="D53" s="17" t="s">
        <v>450</v>
      </c>
      <c r="E53" s="17" t="s">
        <v>452</v>
      </c>
      <c r="F53" s="17" t="s">
        <v>451</v>
      </c>
      <c r="G53" s="24" t="s">
        <v>249</v>
      </c>
      <c r="H53" s="19" t="s">
        <v>250</v>
      </c>
      <c r="I53" s="20"/>
    </row>
    <row r="54" spans="1:9" s="21" customFormat="1" ht="30.75" customHeight="1" x14ac:dyDescent="0.25">
      <c r="A54" s="15">
        <f t="shared" si="0"/>
        <v>51</v>
      </c>
      <c r="B54" s="16" t="s">
        <v>453</v>
      </c>
      <c r="C54" s="56" t="s">
        <v>214</v>
      </c>
      <c r="D54" s="17" t="s">
        <v>454</v>
      </c>
      <c r="E54" s="17" t="s">
        <v>457</v>
      </c>
      <c r="F54" s="17" t="s">
        <v>456</v>
      </c>
      <c r="G54" s="18" t="s">
        <v>455</v>
      </c>
      <c r="H54" s="19" t="s">
        <v>250</v>
      </c>
      <c r="I54" s="20"/>
    </row>
    <row r="55" spans="1:9" s="21" customFormat="1" ht="30.75" customHeight="1" x14ac:dyDescent="0.25">
      <c r="A55" s="15">
        <f t="shared" si="0"/>
        <v>52</v>
      </c>
      <c r="B55" s="16" t="s">
        <v>458</v>
      </c>
      <c r="C55" s="56" t="s">
        <v>214</v>
      </c>
      <c r="D55" s="17" t="s">
        <v>459</v>
      </c>
      <c r="E55" s="17" t="s">
        <v>103</v>
      </c>
      <c r="F55" s="17" t="s">
        <v>460</v>
      </c>
      <c r="G55" s="24" t="s">
        <v>249</v>
      </c>
      <c r="H55" s="19" t="s">
        <v>255</v>
      </c>
      <c r="I55" s="20"/>
    </row>
    <row r="56" spans="1:9" s="21" customFormat="1" ht="30.75" customHeight="1" x14ac:dyDescent="0.25">
      <c r="A56" s="15">
        <f t="shared" si="0"/>
        <v>53</v>
      </c>
      <c r="B56" s="16" t="s">
        <v>461</v>
      </c>
      <c r="C56" s="56" t="s">
        <v>217</v>
      </c>
      <c r="D56" s="17" t="s">
        <v>462</v>
      </c>
      <c r="E56" s="17" t="s">
        <v>464</v>
      </c>
      <c r="F56" s="17" t="s">
        <v>463</v>
      </c>
      <c r="G56" s="18" t="s">
        <v>249</v>
      </c>
      <c r="H56" s="19" t="s">
        <v>266</v>
      </c>
      <c r="I56" s="20"/>
    </row>
    <row r="57" spans="1:9" s="21" customFormat="1" ht="30.75" customHeight="1" x14ac:dyDescent="0.25">
      <c r="A57" s="15">
        <f t="shared" si="0"/>
        <v>54</v>
      </c>
      <c r="B57" s="16" t="s">
        <v>465</v>
      </c>
      <c r="C57" s="56" t="s">
        <v>217</v>
      </c>
      <c r="D57" s="17" t="s">
        <v>466</v>
      </c>
      <c r="E57" s="17" t="s">
        <v>468</v>
      </c>
      <c r="F57" s="17" t="s">
        <v>467</v>
      </c>
      <c r="G57" s="18" t="s">
        <v>249</v>
      </c>
      <c r="H57" s="19" t="s">
        <v>250</v>
      </c>
      <c r="I57" s="20"/>
    </row>
    <row r="58" spans="1:9" s="21" customFormat="1" ht="30.75" customHeight="1" x14ac:dyDescent="0.25">
      <c r="A58" s="15">
        <f t="shared" si="0"/>
        <v>55</v>
      </c>
      <c r="B58" s="16" t="s">
        <v>469</v>
      </c>
      <c r="C58" s="56" t="s">
        <v>218</v>
      </c>
      <c r="D58" s="17" t="s">
        <v>470</v>
      </c>
      <c r="E58" s="17" t="s">
        <v>472</v>
      </c>
      <c r="F58" s="17" t="s">
        <v>471</v>
      </c>
      <c r="G58" s="24" t="s">
        <v>249</v>
      </c>
      <c r="H58" s="19" t="s">
        <v>255</v>
      </c>
      <c r="I58" s="20"/>
    </row>
    <row r="59" spans="1:9" s="21" customFormat="1" ht="30.75" customHeight="1" x14ac:dyDescent="0.25">
      <c r="A59" s="15">
        <f t="shared" si="0"/>
        <v>56</v>
      </c>
      <c r="B59" s="16" t="s">
        <v>473</v>
      </c>
      <c r="C59" s="56" t="s">
        <v>218</v>
      </c>
      <c r="D59" s="17" t="s">
        <v>474</v>
      </c>
      <c r="E59" s="17" t="s">
        <v>476</v>
      </c>
      <c r="F59" s="17" t="s">
        <v>475</v>
      </c>
      <c r="G59" s="18" t="s">
        <v>291</v>
      </c>
      <c r="H59" s="19" t="s">
        <v>261</v>
      </c>
      <c r="I59" s="20"/>
    </row>
    <row r="60" spans="1:9" s="21" customFormat="1" ht="30.75" customHeight="1" x14ac:dyDescent="0.25">
      <c r="A60" s="15">
        <f t="shared" si="0"/>
        <v>57</v>
      </c>
      <c r="B60" s="16" t="s">
        <v>477</v>
      </c>
      <c r="C60" s="56" t="s">
        <v>220</v>
      </c>
      <c r="D60" s="17" t="s">
        <v>478</v>
      </c>
      <c r="E60" s="17" t="s">
        <v>480</v>
      </c>
      <c r="F60" s="17" t="s">
        <v>479</v>
      </c>
      <c r="G60" s="18" t="s">
        <v>260</v>
      </c>
      <c r="H60" s="19" t="s">
        <v>266</v>
      </c>
      <c r="I60" s="20"/>
    </row>
    <row r="61" spans="1:9" s="21" customFormat="1" ht="30.75" customHeight="1" x14ac:dyDescent="0.25">
      <c r="A61" s="15">
        <f t="shared" si="0"/>
        <v>58</v>
      </c>
      <c r="B61" s="16" t="s">
        <v>481</v>
      </c>
      <c r="C61" s="56" t="s">
        <v>220</v>
      </c>
      <c r="D61" s="17" t="s">
        <v>482</v>
      </c>
      <c r="E61" s="17" t="s">
        <v>484</v>
      </c>
      <c r="F61" s="17" t="s">
        <v>483</v>
      </c>
      <c r="G61" s="18" t="s">
        <v>260</v>
      </c>
      <c r="H61" s="19" t="s">
        <v>261</v>
      </c>
      <c r="I61" s="20"/>
    </row>
    <row r="62" spans="1:9" s="21" customFormat="1" ht="30.75" customHeight="1" x14ac:dyDescent="0.25">
      <c r="A62" s="15">
        <f t="shared" si="0"/>
        <v>59</v>
      </c>
      <c r="B62" s="16" t="s">
        <v>485</v>
      </c>
      <c r="C62" s="56" t="s">
        <v>225</v>
      </c>
      <c r="D62" s="17" t="s">
        <v>486</v>
      </c>
      <c r="E62" s="17" t="s">
        <v>488</v>
      </c>
      <c r="F62" s="17" t="s">
        <v>487</v>
      </c>
      <c r="G62" s="24" t="s">
        <v>249</v>
      </c>
      <c r="H62" s="19" t="s">
        <v>255</v>
      </c>
      <c r="I62" s="20"/>
    </row>
    <row r="63" spans="1:9" s="21" customFormat="1" ht="30.75" customHeight="1" x14ac:dyDescent="0.25">
      <c r="A63" s="15">
        <f t="shared" si="0"/>
        <v>60</v>
      </c>
      <c r="B63" s="16" t="s">
        <v>489</v>
      </c>
      <c r="C63" s="56" t="s">
        <v>225</v>
      </c>
      <c r="D63" s="17" t="s">
        <v>490</v>
      </c>
      <c r="E63" s="17" t="s">
        <v>492</v>
      </c>
      <c r="F63" s="17" t="s">
        <v>491</v>
      </c>
      <c r="G63" s="24" t="s">
        <v>249</v>
      </c>
      <c r="H63" s="19" t="s">
        <v>250</v>
      </c>
      <c r="I63" s="20"/>
    </row>
    <row r="64" spans="1:9" s="21" customFormat="1" ht="30.75" customHeight="1" x14ac:dyDescent="0.25">
      <c r="A64" s="15">
        <f t="shared" si="0"/>
        <v>61</v>
      </c>
      <c r="B64" s="16" t="s">
        <v>493</v>
      </c>
      <c r="C64" s="56" t="s">
        <v>227</v>
      </c>
      <c r="D64" s="17" t="s">
        <v>494</v>
      </c>
      <c r="E64" s="17" t="s">
        <v>497</v>
      </c>
      <c r="F64" s="17" t="s">
        <v>496</v>
      </c>
      <c r="G64" s="24" t="s">
        <v>249</v>
      </c>
      <c r="H64" s="19" t="s">
        <v>495</v>
      </c>
      <c r="I64" s="20"/>
    </row>
    <row r="65" spans="1:9" s="21" customFormat="1" ht="30.75" customHeight="1" x14ac:dyDescent="0.25">
      <c r="A65" s="15">
        <f t="shared" si="0"/>
        <v>62</v>
      </c>
      <c r="B65" s="16" t="s">
        <v>498</v>
      </c>
      <c r="C65" s="56" t="s">
        <v>227</v>
      </c>
      <c r="D65" s="17" t="s">
        <v>499</v>
      </c>
      <c r="E65" s="17" t="s">
        <v>502</v>
      </c>
      <c r="F65" s="17" t="s">
        <v>501</v>
      </c>
      <c r="G65" s="24" t="s">
        <v>249</v>
      </c>
      <c r="H65" s="19" t="s">
        <v>500</v>
      </c>
      <c r="I65" s="20"/>
    </row>
    <row r="66" spans="1:9" s="21" customFormat="1" ht="30.75" customHeight="1" x14ac:dyDescent="0.25">
      <c r="A66" s="15">
        <f t="shared" si="0"/>
        <v>63</v>
      </c>
      <c r="B66" s="16" t="s">
        <v>503</v>
      </c>
      <c r="C66" s="56" t="s">
        <v>228</v>
      </c>
      <c r="D66" s="17" t="s">
        <v>504</v>
      </c>
      <c r="E66" s="17" t="s">
        <v>506</v>
      </c>
      <c r="F66" s="17" t="s">
        <v>505</v>
      </c>
      <c r="G66" s="24" t="s">
        <v>249</v>
      </c>
      <c r="H66" s="19" t="s">
        <v>255</v>
      </c>
      <c r="I66" s="20"/>
    </row>
    <row r="67" spans="1:9" s="21" customFormat="1" ht="30.75" customHeight="1" x14ac:dyDescent="0.25">
      <c r="A67" s="15">
        <f t="shared" si="0"/>
        <v>64</v>
      </c>
      <c r="B67" s="16" t="s">
        <v>507</v>
      </c>
      <c r="C67" s="56" t="s">
        <v>228</v>
      </c>
      <c r="D67" s="17" t="s">
        <v>508</v>
      </c>
      <c r="E67" s="17" t="s">
        <v>511</v>
      </c>
      <c r="F67" s="17" t="s">
        <v>510</v>
      </c>
      <c r="G67" s="24" t="s">
        <v>509</v>
      </c>
      <c r="H67" s="19" t="s">
        <v>250</v>
      </c>
      <c r="I67" s="20"/>
    </row>
    <row r="68" spans="1:9" s="21" customFormat="1" ht="30.75" customHeight="1" x14ac:dyDescent="0.25">
      <c r="A68" s="15">
        <f t="shared" si="0"/>
        <v>65</v>
      </c>
      <c r="B68" s="16" t="s">
        <v>512</v>
      </c>
      <c r="C68" s="56" t="s">
        <v>739</v>
      </c>
      <c r="D68" s="17" t="s">
        <v>513</v>
      </c>
      <c r="E68" s="17" t="s">
        <v>515</v>
      </c>
      <c r="F68" s="17" t="s">
        <v>514</v>
      </c>
      <c r="G68" s="24" t="s">
        <v>260</v>
      </c>
      <c r="H68" s="19" t="s">
        <v>261</v>
      </c>
      <c r="I68" s="20"/>
    </row>
    <row r="69" spans="1:9" s="21" customFormat="1" ht="30.75" customHeight="1" x14ac:dyDescent="0.25">
      <c r="A69" s="15">
        <f t="shared" si="0"/>
        <v>66</v>
      </c>
      <c r="B69" s="16" t="s">
        <v>516</v>
      </c>
      <c r="C69" s="56" t="s">
        <v>739</v>
      </c>
      <c r="D69" s="17" t="s">
        <v>517</v>
      </c>
      <c r="E69" s="17" t="s">
        <v>519</v>
      </c>
      <c r="F69" s="17" t="s">
        <v>518</v>
      </c>
      <c r="G69" s="24" t="s">
        <v>260</v>
      </c>
      <c r="H69" s="19" t="s">
        <v>266</v>
      </c>
      <c r="I69" s="20"/>
    </row>
    <row r="70" spans="1:9" s="21" customFormat="1" ht="30.75" customHeight="1" x14ac:dyDescent="0.25">
      <c r="A70" s="15">
        <f t="shared" ref="A70:A81" si="1">A69+1</f>
        <v>67</v>
      </c>
      <c r="B70" s="17" t="s">
        <v>520</v>
      </c>
      <c r="C70" s="56" t="s">
        <v>230</v>
      </c>
      <c r="D70" s="17" t="s">
        <v>521</v>
      </c>
      <c r="E70" s="17" t="s">
        <v>152</v>
      </c>
      <c r="F70" s="17" t="s">
        <v>522</v>
      </c>
      <c r="G70" s="24" t="s">
        <v>249</v>
      </c>
      <c r="H70" s="19" t="s">
        <v>250</v>
      </c>
      <c r="I70" s="17"/>
    </row>
    <row r="71" spans="1:9" s="21" customFormat="1" ht="30.75" customHeight="1" x14ac:dyDescent="0.25">
      <c r="A71" s="15">
        <f t="shared" si="1"/>
        <v>68</v>
      </c>
      <c r="B71" s="25" t="s">
        <v>523</v>
      </c>
      <c r="C71" s="56" t="s">
        <v>230</v>
      </c>
      <c r="D71" s="20" t="s">
        <v>524</v>
      </c>
      <c r="E71" s="17" t="s">
        <v>526</v>
      </c>
      <c r="F71" s="17" t="s">
        <v>525</v>
      </c>
      <c r="G71" s="15" t="s">
        <v>291</v>
      </c>
      <c r="H71" s="19" t="s">
        <v>266</v>
      </c>
      <c r="I71" s="20"/>
    </row>
    <row r="72" spans="1:9" s="21" customFormat="1" ht="30.75" customHeight="1" x14ac:dyDescent="0.25">
      <c r="A72" s="15">
        <f t="shared" si="1"/>
        <v>69</v>
      </c>
      <c r="B72" s="16" t="s">
        <v>527</v>
      </c>
      <c r="C72" s="56" t="s">
        <v>181</v>
      </c>
      <c r="D72" s="17" t="s">
        <v>528</v>
      </c>
      <c r="E72" s="17" t="s">
        <v>530</v>
      </c>
      <c r="F72" s="17" t="s">
        <v>529</v>
      </c>
      <c r="G72" s="24" t="s">
        <v>249</v>
      </c>
      <c r="H72" s="19" t="s">
        <v>255</v>
      </c>
      <c r="I72" s="20"/>
    </row>
    <row r="73" spans="1:9" s="21" customFormat="1" ht="30.75" customHeight="1" x14ac:dyDescent="0.25">
      <c r="A73" s="15">
        <f t="shared" si="1"/>
        <v>70</v>
      </c>
      <c r="B73" s="16" t="s">
        <v>531</v>
      </c>
      <c r="C73" s="56" t="s">
        <v>181</v>
      </c>
      <c r="D73" s="17" t="s">
        <v>532</v>
      </c>
      <c r="E73" s="17" t="s">
        <v>534</v>
      </c>
      <c r="F73" s="17" t="s">
        <v>533</v>
      </c>
      <c r="G73" s="24" t="s">
        <v>249</v>
      </c>
      <c r="H73" s="19" t="s">
        <v>250</v>
      </c>
      <c r="I73" s="20"/>
    </row>
    <row r="74" spans="1:9" s="21" customFormat="1" ht="30.75" customHeight="1" x14ac:dyDescent="0.25">
      <c r="A74" s="15">
        <f t="shared" si="1"/>
        <v>71</v>
      </c>
      <c r="B74" s="16" t="s">
        <v>535</v>
      </c>
      <c r="C74" s="56" t="s">
        <v>229</v>
      </c>
      <c r="D74" s="17" t="s">
        <v>536</v>
      </c>
      <c r="E74" s="17" t="s">
        <v>539</v>
      </c>
      <c r="F74" s="17" t="s">
        <v>538</v>
      </c>
      <c r="G74" s="15" t="s">
        <v>291</v>
      </c>
      <c r="H74" s="19" t="s">
        <v>537</v>
      </c>
      <c r="I74" s="20"/>
    </row>
    <row r="75" spans="1:9" s="21" customFormat="1" ht="30.75" customHeight="1" x14ac:dyDescent="0.25">
      <c r="A75" s="15">
        <f t="shared" si="1"/>
        <v>72</v>
      </c>
      <c r="B75" s="16" t="s">
        <v>540</v>
      </c>
      <c r="C75" s="56" t="s">
        <v>229</v>
      </c>
      <c r="D75" s="17" t="s">
        <v>541</v>
      </c>
      <c r="E75" s="17" t="s">
        <v>543</v>
      </c>
      <c r="F75" s="17" t="s">
        <v>542</v>
      </c>
      <c r="G75" s="15" t="s">
        <v>291</v>
      </c>
      <c r="H75" s="19" t="s">
        <v>266</v>
      </c>
      <c r="I75" s="20"/>
    </row>
    <row r="76" spans="1:9" s="30" customFormat="1" ht="30.75" customHeight="1" x14ac:dyDescent="0.25">
      <c r="A76" s="26">
        <f t="shared" si="1"/>
        <v>73</v>
      </c>
      <c r="B76" s="27" t="s">
        <v>544</v>
      </c>
      <c r="C76" s="57" t="s">
        <v>183</v>
      </c>
      <c r="D76" s="28" t="s">
        <v>545</v>
      </c>
      <c r="E76" s="28" t="s">
        <v>547</v>
      </c>
      <c r="F76" s="27" t="s">
        <v>546</v>
      </c>
      <c r="G76" s="26" t="s">
        <v>291</v>
      </c>
      <c r="H76" s="29" t="s">
        <v>537</v>
      </c>
      <c r="I76" s="28"/>
    </row>
    <row r="77" spans="1:9" s="30" customFormat="1" ht="30.75" customHeight="1" x14ac:dyDescent="0.25">
      <c r="A77" s="26">
        <f t="shared" si="1"/>
        <v>74</v>
      </c>
      <c r="B77" s="27" t="s">
        <v>548</v>
      </c>
      <c r="C77" s="57" t="s">
        <v>183</v>
      </c>
      <c r="D77" s="28" t="s">
        <v>549</v>
      </c>
      <c r="E77" s="28" t="s">
        <v>551</v>
      </c>
      <c r="F77" s="27" t="s">
        <v>550</v>
      </c>
      <c r="G77" s="26" t="s">
        <v>249</v>
      </c>
      <c r="H77" s="29" t="s">
        <v>255</v>
      </c>
      <c r="I77" s="28"/>
    </row>
    <row r="78" spans="1:9" s="35" customFormat="1" ht="30.75" customHeight="1" x14ac:dyDescent="0.25">
      <c r="A78" s="31">
        <f t="shared" si="1"/>
        <v>75</v>
      </c>
      <c r="B78" s="32" t="s">
        <v>552</v>
      </c>
      <c r="C78" s="58" t="s">
        <v>215</v>
      </c>
      <c r="D78" s="33" t="s">
        <v>553</v>
      </c>
      <c r="E78" s="33" t="s">
        <v>555</v>
      </c>
      <c r="F78" s="32" t="s">
        <v>554</v>
      </c>
      <c r="G78" s="31" t="s">
        <v>260</v>
      </c>
      <c r="H78" s="34" t="s">
        <v>266</v>
      </c>
      <c r="I78" s="33"/>
    </row>
    <row r="79" spans="1:9" s="35" customFormat="1" ht="30.75" customHeight="1" x14ac:dyDescent="0.25">
      <c r="A79" s="31">
        <f t="shared" si="1"/>
        <v>76</v>
      </c>
      <c r="B79" s="32" t="s">
        <v>556</v>
      </c>
      <c r="C79" s="58" t="s">
        <v>215</v>
      </c>
      <c r="D79" s="33" t="s">
        <v>557</v>
      </c>
      <c r="E79" s="33" t="s">
        <v>560</v>
      </c>
      <c r="F79" s="32" t="s">
        <v>559</v>
      </c>
      <c r="G79" s="31" t="s">
        <v>291</v>
      </c>
      <c r="H79" s="34" t="s">
        <v>558</v>
      </c>
      <c r="I79" s="33"/>
    </row>
    <row r="80" spans="1:9" s="35" customFormat="1" ht="30.75" customHeight="1" x14ac:dyDescent="0.25">
      <c r="A80" s="31">
        <f t="shared" si="1"/>
        <v>77</v>
      </c>
      <c r="B80" s="32" t="s">
        <v>561</v>
      </c>
      <c r="C80" s="58" t="s">
        <v>223</v>
      </c>
      <c r="D80" s="33" t="s">
        <v>562</v>
      </c>
      <c r="E80" s="33" t="s">
        <v>565</v>
      </c>
      <c r="F80" s="33" t="s">
        <v>564</v>
      </c>
      <c r="G80" s="36" t="s">
        <v>260</v>
      </c>
      <c r="H80" s="34" t="s">
        <v>563</v>
      </c>
      <c r="I80" s="125" t="s">
        <v>566</v>
      </c>
    </row>
    <row r="81" spans="1:9" s="35" customFormat="1" ht="30.75" customHeight="1" x14ac:dyDescent="0.25">
      <c r="A81" s="31">
        <f t="shared" si="1"/>
        <v>78</v>
      </c>
      <c r="B81" s="32"/>
      <c r="C81" s="58" t="s">
        <v>223</v>
      </c>
      <c r="D81" s="33" t="s">
        <v>567</v>
      </c>
      <c r="E81" s="33"/>
      <c r="F81" s="33"/>
      <c r="G81" s="36"/>
      <c r="H81" s="34" t="s">
        <v>558</v>
      </c>
      <c r="I81" s="126"/>
    </row>
    <row r="82" spans="1:9" s="14" customFormat="1" ht="30.75" customHeight="1" x14ac:dyDescent="0.25">
      <c r="A82" s="10" t="s">
        <v>568</v>
      </c>
      <c r="B82" s="11" t="s">
        <v>569</v>
      </c>
      <c r="C82" s="37"/>
      <c r="D82" s="10"/>
      <c r="E82" s="10"/>
      <c r="F82" s="10"/>
      <c r="G82" s="10"/>
      <c r="H82" s="12"/>
      <c r="I82" s="10"/>
    </row>
    <row r="83" spans="1:9" s="21" customFormat="1" ht="30.75" customHeight="1" x14ac:dyDescent="0.25">
      <c r="A83" s="15">
        <f>A81+1</f>
        <v>79</v>
      </c>
      <c r="B83" s="22" t="s">
        <v>570</v>
      </c>
      <c r="C83" s="56" t="s">
        <v>180</v>
      </c>
      <c r="D83" s="23" t="s">
        <v>571</v>
      </c>
      <c r="E83" s="17" t="s">
        <v>574</v>
      </c>
      <c r="F83" s="17" t="s">
        <v>573</v>
      </c>
      <c r="G83" s="24" t="s">
        <v>291</v>
      </c>
      <c r="H83" s="38" t="s">
        <v>572</v>
      </c>
      <c r="I83" s="20" t="s">
        <v>575</v>
      </c>
    </row>
    <row r="84" spans="1:9" s="21" customFormat="1" ht="30.75" customHeight="1" x14ac:dyDescent="0.25">
      <c r="A84" s="15">
        <f>A83+1</f>
        <v>80</v>
      </c>
      <c r="B84" s="22" t="s">
        <v>576</v>
      </c>
      <c r="C84" s="56" t="s">
        <v>180</v>
      </c>
      <c r="D84" s="23" t="s">
        <v>577</v>
      </c>
      <c r="E84" s="17" t="s">
        <v>7</v>
      </c>
      <c r="F84" s="17" t="s">
        <v>579</v>
      </c>
      <c r="G84" s="24" t="s">
        <v>249</v>
      </c>
      <c r="H84" s="38" t="s">
        <v>578</v>
      </c>
      <c r="I84" s="20" t="s">
        <v>580</v>
      </c>
    </row>
    <row r="85" spans="1:9" s="21" customFormat="1" ht="30.75" customHeight="1" x14ac:dyDescent="0.25">
      <c r="A85" s="15">
        <f t="shared" ref="A85:A112" si="2">A84+1</f>
        <v>81</v>
      </c>
      <c r="B85" s="16" t="s">
        <v>581</v>
      </c>
      <c r="C85" s="56" t="s">
        <v>189</v>
      </c>
      <c r="D85" s="17" t="s">
        <v>582</v>
      </c>
      <c r="E85" s="17" t="s">
        <v>585</v>
      </c>
      <c r="F85" s="17" t="s">
        <v>584</v>
      </c>
      <c r="G85" s="24" t="s">
        <v>249</v>
      </c>
      <c r="H85" s="19" t="s">
        <v>583</v>
      </c>
      <c r="I85" s="20" t="s">
        <v>586</v>
      </c>
    </row>
    <row r="86" spans="1:9" s="21" customFormat="1" ht="30.75" customHeight="1" x14ac:dyDescent="0.25">
      <c r="A86" s="15">
        <f t="shared" si="2"/>
        <v>82</v>
      </c>
      <c r="B86" s="16" t="s">
        <v>587</v>
      </c>
      <c r="C86" s="56" t="s">
        <v>189</v>
      </c>
      <c r="D86" s="17" t="s">
        <v>588</v>
      </c>
      <c r="E86" s="17" t="s">
        <v>591</v>
      </c>
      <c r="F86" s="17" t="s">
        <v>590</v>
      </c>
      <c r="G86" s="24" t="s">
        <v>249</v>
      </c>
      <c r="H86" s="19" t="s">
        <v>589</v>
      </c>
      <c r="I86" s="20" t="s">
        <v>592</v>
      </c>
    </row>
    <row r="87" spans="1:9" s="21" customFormat="1" ht="30.75" customHeight="1" x14ac:dyDescent="0.25">
      <c r="A87" s="15">
        <f t="shared" si="2"/>
        <v>83</v>
      </c>
      <c r="B87" s="16" t="s">
        <v>593</v>
      </c>
      <c r="C87" s="56" t="s">
        <v>191</v>
      </c>
      <c r="D87" s="17" t="s">
        <v>594</v>
      </c>
      <c r="E87" s="17" t="s">
        <v>597</v>
      </c>
      <c r="F87" s="17" t="s">
        <v>596</v>
      </c>
      <c r="G87" s="18" t="s">
        <v>249</v>
      </c>
      <c r="H87" s="19" t="s">
        <v>595</v>
      </c>
      <c r="I87" s="17" t="s">
        <v>595</v>
      </c>
    </row>
    <row r="88" spans="1:9" s="21" customFormat="1" ht="30.75" customHeight="1" x14ac:dyDescent="0.25">
      <c r="A88" s="15">
        <f t="shared" si="2"/>
        <v>84</v>
      </c>
      <c r="B88" s="16" t="s">
        <v>598</v>
      </c>
      <c r="C88" s="56" t="s">
        <v>191</v>
      </c>
      <c r="D88" s="17" t="s">
        <v>599</v>
      </c>
      <c r="E88" s="17" t="s">
        <v>602</v>
      </c>
      <c r="F88" s="17" t="s">
        <v>601</v>
      </c>
      <c r="G88" s="18" t="s">
        <v>249</v>
      </c>
      <c r="H88" s="19" t="s">
        <v>600</v>
      </c>
      <c r="I88" s="17" t="s">
        <v>600</v>
      </c>
    </row>
    <row r="89" spans="1:9" s="21" customFormat="1" ht="30.75" customHeight="1" x14ac:dyDescent="0.25">
      <c r="A89" s="15">
        <f t="shared" si="2"/>
        <v>85</v>
      </c>
      <c r="B89" s="16" t="s">
        <v>603</v>
      </c>
      <c r="C89" s="56" t="s">
        <v>210</v>
      </c>
      <c r="D89" s="17" t="s">
        <v>604</v>
      </c>
      <c r="E89" s="17" t="s">
        <v>92</v>
      </c>
      <c r="F89" s="17" t="s">
        <v>606</v>
      </c>
      <c r="G89" s="24" t="s">
        <v>249</v>
      </c>
      <c r="H89" s="19" t="s">
        <v>605</v>
      </c>
      <c r="I89" s="121" t="s">
        <v>607</v>
      </c>
    </row>
    <row r="90" spans="1:9" s="21" customFormat="1" ht="30.75" customHeight="1" x14ac:dyDescent="0.25">
      <c r="A90" s="15">
        <f t="shared" si="2"/>
        <v>86</v>
      </c>
      <c r="B90" s="16" t="s">
        <v>608</v>
      </c>
      <c r="C90" s="56" t="s">
        <v>210</v>
      </c>
      <c r="D90" s="17" t="s">
        <v>609</v>
      </c>
      <c r="E90" s="17" t="s">
        <v>612</v>
      </c>
      <c r="F90" s="17" t="s">
        <v>611</v>
      </c>
      <c r="G90" s="18" t="s">
        <v>291</v>
      </c>
      <c r="H90" s="19" t="s">
        <v>610</v>
      </c>
      <c r="I90" s="122"/>
    </row>
    <row r="91" spans="1:9" s="21" customFormat="1" ht="30.75" customHeight="1" x14ac:dyDescent="0.25">
      <c r="A91" s="15">
        <f t="shared" si="2"/>
        <v>87</v>
      </c>
      <c r="B91" s="16" t="s">
        <v>613</v>
      </c>
      <c r="C91" s="56" t="s">
        <v>221</v>
      </c>
      <c r="D91" s="17" t="s">
        <v>614</v>
      </c>
      <c r="E91" s="17" t="s">
        <v>616</v>
      </c>
      <c r="F91" s="17" t="s">
        <v>615</v>
      </c>
      <c r="G91" s="24" t="s">
        <v>249</v>
      </c>
      <c r="H91" s="19" t="s">
        <v>255</v>
      </c>
      <c r="I91" s="20"/>
    </row>
    <row r="92" spans="1:9" s="21" customFormat="1" ht="30.75" customHeight="1" x14ac:dyDescent="0.25">
      <c r="A92" s="15">
        <f t="shared" si="2"/>
        <v>88</v>
      </c>
      <c r="B92" s="16" t="s">
        <v>617</v>
      </c>
      <c r="C92" s="56" t="s">
        <v>221</v>
      </c>
      <c r="D92" s="17" t="s">
        <v>618</v>
      </c>
      <c r="E92" s="17" t="s">
        <v>621</v>
      </c>
      <c r="F92" s="17" t="s">
        <v>620</v>
      </c>
      <c r="G92" s="18" t="s">
        <v>291</v>
      </c>
      <c r="H92" s="19" t="s">
        <v>619</v>
      </c>
      <c r="I92" s="17" t="s">
        <v>619</v>
      </c>
    </row>
    <row r="93" spans="1:9" s="21" customFormat="1" ht="30.75" customHeight="1" x14ac:dyDescent="0.25">
      <c r="A93" s="15">
        <f t="shared" si="2"/>
        <v>89</v>
      </c>
      <c r="B93" s="39" t="s">
        <v>622</v>
      </c>
      <c r="C93" s="56" t="s">
        <v>226</v>
      </c>
      <c r="D93" s="39" t="s">
        <v>623</v>
      </c>
      <c r="E93" s="17" t="s">
        <v>626</v>
      </c>
      <c r="F93" s="17" t="s">
        <v>625</v>
      </c>
      <c r="G93" s="40" t="s">
        <v>291</v>
      </c>
      <c r="H93" s="19" t="s">
        <v>624</v>
      </c>
      <c r="I93" s="41" t="s">
        <v>627</v>
      </c>
    </row>
    <row r="94" spans="1:9" s="21" customFormat="1" ht="30.75" customHeight="1" x14ac:dyDescent="0.25">
      <c r="A94" s="15">
        <f t="shared" si="2"/>
        <v>90</v>
      </c>
      <c r="B94" s="39" t="s">
        <v>628</v>
      </c>
      <c r="C94" s="56" t="s">
        <v>226</v>
      </c>
      <c r="D94" s="39" t="s">
        <v>629</v>
      </c>
      <c r="E94" s="17" t="s">
        <v>632</v>
      </c>
      <c r="F94" s="17" t="s">
        <v>631</v>
      </c>
      <c r="G94" s="40" t="s">
        <v>291</v>
      </c>
      <c r="H94" s="19" t="s">
        <v>630</v>
      </c>
      <c r="I94" s="41" t="s">
        <v>627</v>
      </c>
    </row>
    <row r="95" spans="1:9" s="21" customFormat="1" ht="30.75" customHeight="1" x14ac:dyDescent="0.25">
      <c r="A95" s="15">
        <f t="shared" si="2"/>
        <v>91</v>
      </c>
      <c r="B95" s="16" t="s">
        <v>633</v>
      </c>
      <c r="C95" s="56" t="s">
        <v>201</v>
      </c>
      <c r="D95" s="17" t="s">
        <v>634</v>
      </c>
      <c r="E95" s="17" t="s">
        <v>637</v>
      </c>
      <c r="F95" s="17" t="s">
        <v>636</v>
      </c>
      <c r="G95" s="24" t="s">
        <v>291</v>
      </c>
      <c r="H95" s="19" t="s">
        <v>635</v>
      </c>
      <c r="I95" s="17" t="s">
        <v>635</v>
      </c>
    </row>
    <row r="96" spans="1:9" s="21" customFormat="1" ht="30.75" customHeight="1" x14ac:dyDescent="0.25">
      <c r="A96" s="15">
        <f t="shared" si="2"/>
        <v>92</v>
      </c>
      <c r="B96" s="16" t="s">
        <v>638</v>
      </c>
      <c r="C96" s="56" t="s">
        <v>201</v>
      </c>
      <c r="D96" s="17" t="s">
        <v>639</v>
      </c>
      <c r="E96" s="17" t="s">
        <v>642</v>
      </c>
      <c r="F96" s="17" t="s">
        <v>641</v>
      </c>
      <c r="G96" s="18" t="s">
        <v>249</v>
      </c>
      <c r="H96" s="19" t="s">
        <v>640</v>
      </c>
      <c r="I96" s="17" t="s">
        <v>640</v>
      </c>
    </row>
    <row r="97" spans="1:9" s="45" customFormat="1" ht="30.75" customHeight="1" x14ac:dyDescent="0.25">
      <c r="A97" s="15">
        <f t="shared" si="2"/>
        <v>93</v>
      </c>
      <c r="B97" s="25" t="s">
        <v>643</v>
      </c>
      <c r="C97" s="43" t="s">
        <v>197</v>
      </c>
      <c r="D97" s="20" t="s">
        <v>644</v>
      </c>
      <c r="E97" s="17" t="s">
        <v>647</v>
      </c>
      <c r="F97" s="17" t="s">
        <v>646</v>
      </c>
      <c r="G97" s="24" t="s">
        <v>249</v>
      </c>
      <c r="H97" s="42" t="s">
        <v>645</v>
      </c>
      <c r="I97" s="44" t="s">
        <v>648</v>
      </c>
    </row>
    <row r="98" spans="1:9" s="21" customFormat="1" ht="30.75" customHeight="1" x14ac:dyDescent="0.25">
      <c r="A98" s="15">
        <f t="shared" si="2"/>
        <v>94</v>
      </c>
      <c r="B98" s="22" t="s">
        <v>649</v>
      </c>
      <c r="C98" s="43" t="s">
        <v>182</v>
      </c>
      <c r="D98" s="23" t="s">
        <v>650</v>
      </c>
      <c r="E98" s="17" t="s">
        <v>652</v>
      </c>
      <c r="F98" s="17" t="s">
        <v>651</v>
      </c>
      <c r="G98" s="24" t="s">
        <v>291</v>
      </c>
      <c r="H98" s="38" t="s">
        <v>563</v>
      </c>
      <c r="I98" s="20" t="s">
        <v>653</v>
      </c>
    </row>
    <row r="99" spans="1:9" s="21" customFormat="1" ht="67.900000000000006" customHeight="1" x14ac:dyDescent="0.25">
      <c r="A99" s="15">
        <f t="shared" si="2"/>
        <v>95</v>
      </c>
      <c r="B99" s="25" t="s">
        <v>654</v>
      </c>
      <c r="C99" s="43" t="s">
        <v>744</v>
      </c>
      <c r="D99" s="20" t="s">
        <v>655</v>
      </c>
      <c r="E99" s="17" t="s">
        <v>657</v>
      </c>
      <c r="F99" s="17">
        <v>972878972</v>
      </c>
      <c r="G99" s="24" t="s">
        <v>249</v>
      </c>
      <c r="H99" s="19" t="s">
        <v>656</v>
      </c>
      <c r="I99" s="46" t="s">
        <v>658</v>
      </c>
    </row>
    <row r="100" spans="1:9" s="21" customFormat="1" ht="30.75" customHeight="1" x14ac:dyDescent="0.25">
      <c r="A100" s="15">
        <f t="shared" si="2"/>
        <v>96</v>
      </c>
      <c r="B100" s="17" t="s">
        <v>659</v>
      </c>
      <c r="C100" s="43" t="s">
        <v>231</v>
      </c>
      <c r="D100" s="17" t="s">
        <v>660</v>
      </c>
      <c r="E100" s="17" t="s">
        <v>663</v>
      </c>
      <c r="F100" s="17" t="s">
        <v>662</v>
      </c>
      <c r="G100" s="24" t="s">
        <v>249</v>
      </c>
      <c r="H100" s="19" t="s">
        <v>661</v>
      </c>
      <c r="I100" s="17" t="s">
        <v>664</v>
      </c>
    </row>
    <row r="101" spans="1:9" s="21" customFormat="1" ht="30.75" customHeight="1" x14ac:dyDescent="0.25">
      <c r="A101" s="15">
        <f t="shared" si="2"/>
        <v>97</v>
      </c>
      <c r="B101" s="16" t="s">
        <v>665</v>
      </c>
      <c r="C101" s="47" t="s">
        <v>222</v>
      </c>
      <c r="D101" s="17" t="s">
        <v>666</v>
      </c>
      <c r="E101" s="17" t="s">
        <v>669</v>
      </c>
      <c r="F101" s="17" t="s">
        <v>668</v>
      </c>
      <c r="G101" s="18" t="s">
        <v>291</v>
      </c>
      <c r="H101" s="19" t="s">
        <v>667</v>
      </c>
      <c r="I101" s="20" t="s">
        <v>670</v>
      </c>
    </row>
    <row r="102" spans="1:9" s="21" customFormat="1" ht="30.75" customHeight="1" x14ac:dyDescent="0.25">
      <c r="A102" s="15">
        <f t="shared" si="2"/>
        <v>98</v>
      </c>
      <c r="B102" s="25" t="s">
        <v>671</v>
      </c>
      <c r="C102" s="56" t="s">
        <v>232</v>
      </c>
      <c r="D102" s="20" t="s">
        <v>672</v>
      </c>
      <c r="E102" s="17" t="s">
        <v>675</v>
      </c>
      <c r="F102" s="17" t="s">
        <v>674</v>
      </c>
      <c r="G102" s="18" t="s">
        <v>291</v>
      </c>
      <c r="H102" s="42" t="s">
        <v>673</v>
      </c>
      <c r="I102" s="20" t="s">
        <v>673</v>
      </c>
    </row>
    <row r="103" spans="1:9" s="21" customFormat="1" ht="30.75" customHeight="1" x14ac:dyDescent="0.25">
      <c r="A103" s="15">
        <f t="shared" si="2"/>
        <v>99</v>
      </c>
      <c r="B103" s="25" t="s">
        <v>676</v>
      </c>
      <c r="C103" s="56" t="s">
        <v>232</v>
      </c>
      <c r="D103" s="20" t="s">
        <v>677</v>
      </c>
      <c r="E103" s="17" t="s">
        <v>680</v>
      </c>
      <c r="F103" s="17" t="s">
        <v>679</v>
      </c>
      <c r="G103" s="18" t="s">
        <v>291</v>
      </c>
      <c r="H103" s="42" t="s">
        <v>678</v>
      </c>
      <c r="I103" s="20" t="s">
        <v>678</v>
      </c>
    </row>
    <row r="104" spans="1:9" s="21" customFormat="1" ht="30.75" customHeight="1" x14ac:dyDescent="0.25">
      <c r="A104" s="15">
        <f t="shared" si="2"/>
        <v>100</v>
      </c>
      <c r="B104" s="48" t="s">
        <v>681</v>
      </c>
      <c r="C104" s="43" t="s">
        <v>196</v>
      </c>
      <c r="D104" s="48" t="s">
        <v>682</v>
      </c>
      <c r="E104" s="17" t="s">
        <v>685</v>
      </c>
      <c r="F104" s="17" t="s">
        <v>684</v>
      </c>
      <c r="G104" s="24" t="s">
        <v>249</v>
      </c>
      <c r="H104" s="49" t="s">
        <v>683</v>
      </c>
      <c r="I104" s="46" t="s">
        <v>686</v>
      </c>
    </row>
    <row r="105" spans="1:9" s="21" customFormat="1" ht="30.75" customHeight="1" x14ac:dyDescent="0.25">
      <c r="A105" s="15">
        <f t="shared" si="2"/>
        <v>101</v>
      </c>
      <c r="B105" s="25" t="s">
        <v>687</v>
      </c>
      <c r="C105" s="56" t="s">
        <v>176</v>
      </c>
      <c r="D105" s="20" t="s">
        <v>688</v>
      </c>
      <c r="E105" s="17" t="s">
        <v>174</v>
      </c>
      <c r="F105" s="17" t="s">
        <v>690</v>
      </c>
      <c r="G105" s="15" t="s">
        <v>249</v>
      </c>
      <c r="H105" s="42" t="s">
        <v>689</v>
      </c>
      <c r="I105" s="121" t="s">
        <v>691</v>
      </c>
    </row>
    <row r="106" spans="1:9" s="21" customFormat="1" ht="30.75" customHeight="1" x14ac:dyDescent="0.25">
      <c r="A106" s="15">
        <f t="shared" si="2"/>
        <v>102</v>
      </c>
      <c r="B106" s="25" t="s">
        <v>692</v>
      </c>
      <c r="C106" s="56" t="s">
        <v>176</v>
      </c>
      <c r="D106" s="20" t="s">
        <v>693</v>
      </c>
      <c r="E106" s="17" t="s">
        <v>696</v>
      </c>
      <c r="F106" s="17" t="s">
        <v>695</v>
      </c>
      <c r="G106" s="15" t="s">
        <v>249</v>
      </c>
      <c r="H106" s="42" t="s">
        <v>694</v>
      </c>
      <c r="I106" s="122"/>
    </row>
    <row r="107" spans="1:9" s="21" customFormat="1" ht="30.75" customHeight="1" x14ac:dyDescent="0.25">
      <c r="A107" s="15">
        <f t="shared" si="2"/>
        <v>103</v>
      </c>
      <c r="B107" s="25" t="s">
        <v>697</v>
      </c>
      <c r="C107" s="56" t="s">
        <v>200</v>
      </c>
      <c r="D107" s="20" t="s">
        <v>698</v>
      </c>
      <c r="E107" s="17" t="s">
        <v>66</v>
      </c>
      <c r="F107" s="17" t="s">
        <v>700</v>
      </c>
      <c r="G107" s="15" t="s">
        <v>291</v>
      </c>
      <c r="H107" s="42" t="s">
        <v>699</v>
      </c>
      <c r="I107" s="20" t="s">
        <v>699</v>
      </c>
    </row>
    <row r="108" spans="1:9" s="21" customFormat="1" ht="30.75" customHeight="1" x14ac:dyDescent="0.25">
      <c r="A108" s="15">
        <f t="shared" si="2"/>
        <v>104</v>
      </c>
      <c r="B108" s="25" t="s">
        <v>701</v>
      </c>
      <c r="C108" s="56" t="s">
        <v>200</v>
      </c>
      <c r="D108" s="20" t="s">
        <v>702</v>
      </c>
      <c r="E108" s="17" t="s">
        <v>706</v>
      </c>
      <c r="F108" s="17" t="s">
        <v>705</v>
      </c>
      <c r="G108" s="15" t="s">
        <v>703</v>
      </c>
      <c r="H108" s="42" t="s">
        <v>704</v>
      </c>
      <c r="I108" s="20" t="s">
        <v>704</v>
      </c>
    </row>
    <row r="109" spans="1:9" s="30" customFormat="1" ht="30.75" customHeight="1" x14ac:dyDescent="0.25">
      <c r="A109" s="26">
        <f t="shared" si="2"/>
        <v>105</v>
      </c>
      <c r="B109" s="27" t="s">
        <v>707</v>
      </c>
      <c r="C109" s="57" t="s">
        <v>233</v>
      </c>
      <c r="D109" s="28" t="s">
        <v>708</v>
      </c>
      <c r="E109" s="28" t="s">
        <v>710</v>
      </c>
      <c r="F109" s="28" t="s">
        <v>709</v>
      </c>
      <c r="G109" s="50" t="s">
        <v>260</v>
      </c>
      <c r="H109" s="29" t="s">
        <v>266</v>
      </c>
      <c r="I109" s="28"/>
    </row>
    <row r="110" spans="1:9" s="30" customFormat="1" ht="30.75" customHeight="1" x14ac:dyDescent="0.25">
      <c r="A110" s="26">
        <f t="shared" si="2"/>
        <v>106</v>
      </c>
      <c r="B110" s="27" t="s">
        <v>711</v>
      </c>
      <c r="C110" s="57" t="s">
        <v>233</v>
      </c>
      <c r="D110" s="28" t="s">
        <v>712</v>
      </c>
      <c r="E110" s="28" t="s">
        <v>715</v>
      </c>
      <c r="F110" s="28" t="s">
        <v>714</v>
      </c>
      <c r="G110" s="50" t="s">
        <v>249</v>
      </c>
      <c r="H110" s="29" t="s">
        <v>713</v>
      </c>
      <c r="I110" s="51" t="s">
        <v>716</v>
      </c>
    </row>
    <row r="111" spans="1:9" s="30" customFormat="1" ht="30.75" customHeight="1" x14ac:dyDescent="0.25">
      <c r="A111" s="26">
        <f t="shared" si="2"/>
        <v>107</v>
      </c>
      <c r="B111" s="27" t="s">
        <v>717</v>
      </c>
      <c r="C111" s="57" t="s">
        <v>224</v>
      </c>
      <c r="D111" s="28" t="s">
        <v>718</v>
      </c>
      <c r="E111" s="28" t="s">
        <v>721</v>
      </c>
      <c r="F111" s="28" t="s">
        <v>720</v>
      </c>
      <c r="G111" s="50" t="s">
        <v>249</v>
      </c>
      <c r="H111" s="29" t="s">
        <v>719</v>
      </c>
      <c r="I111" s="123" t="s">
        <v>722</v>
      </c>
    </row>
    <row r="112" spans="1:9" s="30" customFormat="1" ht="30.75" customHeight="1" x14ac:dyDescent="0.25">
      <c r="A112" s="26">
        <f t="shared" si="2"/>
        <v>108</v>
      </c>
      <c r="B112" s="27" t="s">
        <v>723</v>
      </c>
      <c r="C112" s="57" t="s">
        <v>224</v>
      </c>
      <c r="D112" s="28" t="s">
        <v>724</v>
      </c>
      <c r="E112" s="28" t="s">
        <v>132</v>
      </c>
      <c r="F112" s="28" t="s">
        <v>726</v>
      </c>
      <c r="G112" s="50" t="s">
        <v>249</v>
      </c>
      <c r="H112" s="29" t="s">
        <v>725</v>
      </c>
      <c r="I112" s="124"/>
    </row>
    <row r="113" spans="1:9" s="14" customFormat="1" ht="30.75" customHeight="1" x14ac:dyDescent="0.25">
      <c r="A113" s="10" t="s">
        <v>727</v>
      </c>
      <c r="B113" s="11" t="s">
        <v>728</v>
      </c>
      <c r="C113" s="37"/>
      <c r="D113" s="10"/>
      <c r="E113" s="10"/>
      <c r="F113" s="10"/>
      <c r="G113" s="10"/>
      <c r="H113" s="12"/>
      <c r="I113" s="10"/>
    </row>
    <row r="114" spans="1:9" s="21" customFormat="1" ht="30.75" customHeight="1" x14ac:dyDescent="0.25">
      <c r="A114" s="15"/>
      <c r="B114" s="20"/>
      <c r="C114" s="43" t="s">
        <v>202</v>
      </c>
      <c r="D114" s="52"/>
      <c r="E114" s="17"/>
      <c r="F114" s="17"/>
      <c r="G114" s="52"/>
      <c r="H114" s="42"/>
      <c r="I114" s="53" t="s">
        <v>729</v>
      </c>
    </row>
    <row r="115" spans="1:9" s="21" customFormat="1" ht="30.75" customHeight="1" x14ac:dyDescent="0.25">
      <c r="A115" s="15"/>
      <c r="B115" s="20"/>
      <c r="C115" s="43" t="s">
        <v>206</v>
      </c>
      <c r="D115" s="20"/>
      <c r="E115" s="17"/>
      <c r="F115" s="17"/>
      <c r="G115" s="15"/>
      <c r="H115" s="42"/>
      <c r="I115" s="54" t="s">
        <v>730</v>
      </c>
    </row>
    <row r="116" spans="1:9" s="21" customFormat="1" ht="30.75" customHeight="1" x14ac:dyDescent="0.25">
      <c r="A116" s="15"/>
      <c r="B116" s="20"/>
      <c r="C116" s="43" t="s">
        <v>207</v>
      </c>
      <c r="D116" s="20"/>
      <c r="E116" s="17"/>
      <c r="F116" s="17"/>
      <c r="G116" s="15"/>
      <c r="H116" s="42"/>
      <c r="I116" s="54" t="s">
        <v>731</v>
      </c>
    </row>
    <row r="117" spans="1:9" s="21" customFormat="1" ht="30.75" customHeight="1" x14ac:dyDescent="0.25">
      <c r="A117" s="15"/>
      <c r="B117" s="20"/>
      <c r="C117" s="43" t="s">
        <v>216</v>
      </c>
      <c r="D117" s="20"/>
      <c r="E117" s="17"/>
      <c r="F117" s="17"/>
      <c r="G117" s="15"/>
      <c r="H117" s="42"/>
      <c r="I117" s="54" t="s">
        <v>732</v>
      </c>
    </row>
    <row r="118" spans="1:9" s="21" customFormat="1" ht="30.75" customHeight="1" x14ac:dyDescent="0.25">
      <c r="A118" s="15"/>
      <c r="B118" s="20"/>
      <c r="C118" s="43" t="s">
        <v>219</v>
      </c>
      <c r="D118" s="20"/>
      <c r="E118" s="17"/>
      <c r="F118" s="17"/>
      <c r="G118" s="15"/>
      <c r="H118" s="42"/>
      <c r="I118" s="54" t="s">
        <v>733</v>
      </c>
    </row>
    <row r="119" spans="1:9" s="21" customFormat="1" ht="30.75" customHeight="1" x14ac:dyDescent="0.25">
      <c r="A119" s="15"/>
      <c r="B119" s="16"/>
      <c r="C119" s="43" t="s">
        <v>234</v>
      </c>
      <c r="D119" s="17"/>
      <c r="E119" s="17"/>
      <c r="F119" s="17"/>
      <c r="G119" s="24"/>
      <c r="H119" s="19"/>
      <c r="I119" s="54" t="s">
        <v>734</v>
      </c>
    </row>
  </sheetData>
  <autoFilter ref="A2:I119"/>
  <mergeCells count="4">
    <mergeCell ref="I105:I106"/>
    <mergeCell ref="I111:I112"/>
    <mergeCell ref="I89:I90"/>
    <mergeCell ref="I80:I81"/>
  </mergeCells>
  <hyperlinks>
    <hyperlink ref="E99" r:id="rId1" display="mailto:tanhn1@viettel.com.vn"/>
    <hyperlink ref="E76" r:id="rId2" display="mailto:namnh39@viettel.com.vn"/>
    <hyperlink ref="E77" r:id="rId3"/>
    <hyperlink ref="E79" r:id="rId4"/>
    <hyperlink ref="E78" r:id="rId5"/>
    <hyperlink ref="E80" r:id="rId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BGD</vt:lpstr>
      <vt:lpstr>GĐ</vt:lpstr>
      <vt:lpstr>AM Y te</vt:lpstr>
      <vt:lpstr>AM YT GD</vt:lpstr>
      <vt:lpstr>'AM Y te'!Print_Area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Luu Xuan Huan</dc:creator>
  <cp:lastModifiedBy>Le Thi Ngoc Ha</cp:lastModifiedBy>
  <cp:lastPrinted>2018-04-27T01:33:36Z</cp:lastPrinted>
  <dcterms:created xsi:type="dcterms:W3CDTF">2017-09-25T02:39:48Z</dcterms:created>
  <dcterms:modified xsi:type="dcterms:W3CDTF">2019-01-14T04:09:07Z</dcterms:modified>
</cp:coreProperties>
</file>